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ftnref1" localSheetId="0">Sheet1!$E$9</definedName>
    <definedName name="_GoBack" localSheetId="0">Sheet1!#REF!</definedName>
  </definedNames>
  <calcPr calcId="124519"/>
</workbook>
</file>

<file path=xl/calcChain.xml><?xml version="1.0" encoding="utf-8"?>
<calcChain xmlns="http://schemas.openxmlformats.org/spreadsheetml/2006/main">
  <c r="L125" i="1"/>
  <c r="M125"/>
  <c r="L131"/>
  <c r="M131"/>
  <c r="L136"/>
  <c r="M136"/>
  <c r="L137"/>
  <c r="M137"/>
  <c r="L143"/>
  <c r="M143"/>
  <c r="L145"/>
  <c r="M145"/>
  <c r="L150"/>
  <c r="M150"/>
  <c r="L151"/>
  <c r="M151"/>
  <c r="L157"/>
  <c r="M157"/>
  <c r="L158"/>
  <c r="M158"/>
  <c r="L168"/>
  <c r="M168"/>
  <c r="L174"/>
  <c r="M174"/>
  <c r="L175"/>
  <c r="M175"/>
  <c r="L181"/>
  <c r="M181"/>
  <c r="L194"/>
  <c r="M194"/>
  <c r="L195"/>
  <c r="M195"/>
  <c r="L213"/>
  <c r="M213"/>
  <c r="L218"/>
  <c r="M218"/>
  <c r="L232"/>
  <c r="M232"/>
  <c r="L244"/>
  <c r="M244"/>
  <c r="L245"/>
  <c r="M245"/>
  <c r="L256"/>
  <c r="M256"/>
  <c r="L276"/>
  <c r="M276"/>
  <c r="L281"/>
  <c r="M281"/>
  <c r="L282"/>
  <c r="M282"/>
  <c r="L286"/>
  <c r="M286"/>
  <c r="L287"/>
  <c r="M287"/>
  <c r="L311"/>
  <c r="M311"/>
  <c r="L324"/>
  <c r="M324"/>
  <c r="L347"/>
  <c r="M347"/>
  <c r="L348"/>
  <c r="M348"/>
  <c r="L354"/>
  <c r="M354"/>
  <c r="L356"/>
  <c r="M356"/>
  <c r="L361"/>
  <c r="M361"/>
  <c r="L383"/>
  <c r="M383"/>
  <c r="L442"/>
  <c r="M442"/>
  <c r="L443"/>
  <c r="M443"/>
  <c r="L444"/>
  <c r="M444"/>
  <c r="L445"/>
  <c r="M445"/>
  <c r="L446"/>
  <c r="M446"/>
  <c r="L447"/>
  <c r="M447"/>
  <c r="L448"/>
  <c r="M448"/>
  <c r="L450"/>
  <c r="M450"/>
  <c r="L451"/>
  <c r="M451"/>
  <c r="L452"/>
  <c r="M452"/>
  <c r="L453"/>
  <c r="M453"/>
  <c r="L454"/>
  <c r="M454"/>
  <c r="L455"/>
  <c r="M455"/>
  <c r="L456"/>
  <c r="M456"/>
  <c r="L457"/>
  <c r="M457"/>
  <c r="L458"/>
  <c r="M458"/>
  <c r="L459"/>
  <c r="M459"/>
  <c r="L460"/>
  <c r="M460"/>
  <c r="L461"/>
  <c r="M461"/>
  <c r="L462"/>
  <c r="M462"/>
  <c r="L463"/>
  <c r="M463"/>
  <c r="L464"/>
  <c r="M464"/>
  <c r="L465"/>
  <c r="M465"/>
  <c r="L466"/>
  <c r="M466"/>
  <c r="L467"/>
  <c r="M467"/>
  <c r="L468"/>
  <c r="M468"/>
  <c r="L469"/>
  <c r="M469"/>
  <c r="L470"/>
  <c r="M470"/>
  <c r="L471"/>
  <c r="M471"/>
  <c r="L472"/>
  <c r="M472"/>
  <c r="L473"/>
  <c r="M473"/>
  <c r="L474"/>
  <c r="M474"/>
  <c r="I122"/>
  <c r="L122" s="1"/>
  <c r="K122"/>
  <c r="M122" s="1"/>
  <c r="I123"/>
  <c r="L123" s="1"/>
  <c r="K123"/>
  <c r="M123" s="1"/>
  <c r="I124"/>
  <c r="L124" s="1"/>
  <c r="K124"/>
  <c r="M124" s="1"/>
  <c r="I126"/>
  <c r="L126" s="1"/>
  <c r="K126"/>
  <c r="M126" s="1"/>
  <c r="I127"/>
  <c r="L127" s="1"/>
  <c r="K127"/>
  <c r="M127" s="1"/>
  <c r="I128"/>
  <c r="L128" s="1"/>
  <c r="K128"/>
  <c r="M128" s="1"/>
  <c r="I129"/>
  <c r="L129" s="1"/>
  <c r="K129"/>
  <c r="M129" s="1"/>
  <c r="I130"/>
  <c r="L130" s="1"/>
  <c r="K130"/>
  <c r="M130" s="1"/>
  <c r="I132"/>
  <c r="L132" s="1"/>
  <c r="K132"/>
  <c r="M132" s="1"/>
  <c r="I133"/>
  <c r="L133" s="1"/>
  <c r="K133"/>
  <c r="M133" s="1"/>
  <c r="I134"/>
  <c r="L134" s="1"/>
  <c r="K134"/>
  <c r="M134" s="1"/>
  <c r="I135"/>
  <c r="L135" s="1"/>
  <c r="K135"/>
  <c r="M135" s="1"/>
  <c r="I138"/>
  <c r="L138" s="1"/>
  <c r="K138"/>
  <c r="M138" s="1"/>
  <c r="I139"/>
  <c r="L139" s="1"/>
  <c r="K139"/>
  <c r="M139" s="1"/>
  <c r="I140"/>
  <c r="L140" s="1"/>
  <c r="K140"/>
  <c r="M140" s="1"/>
  <c r="I141"/>
  <c r="L141" s="1"/>
  <c r="K141"/>
  <c r="M141" s="1"/>
  <c r="I142"/>
  <c r="L142" s="1"/>
  <c r="K142"/>
  <c r="M142" s="1"/>
  <c r="I144"/>
  <c r="L144" s="1"/>
  <c r="K144"/>
  <c r="M144" s="1"/>
  <c r="I146"/>
  <c r="L146" s="1"/>
  <c r="K146"/>
  <c r="M146" s="1"/>
  <c r="I147"/>
  <c r="L147" s="1"/>
  <c r="K147"/>
  <c r="M147" s="1"/>
  <c r="I148"/>
  <c r="L148" s="1"/>
  <c r="K148"/>
  <c r="M148" s="1"/>
  <c r="I149"/>
  <c r="L149" s="1"/>
  <c r="K149"/>
  <c r="M149" s="1"/>
  <c r="I152"/>
  <c r="L152" s="1"/>
  <c r="K152"/>
  <c r="M152" s="1"/>
  <c r="I153"/>
  <c r="L153" s="1"/>
  <c r="K153"/>
  <c r="M153" s="1"/>
  <c r="I154"/>
  <c r="L154" s="1"/>
  <c r="K154"/>
  <c r="M154" s="1"/>
  <c r="I155"/>
  <c r="L155" s="1"/>
  <c r="K155"/>
  <c r="M155" s="1"/>
  <c r="I156"/>
  <c r="L156" s="1"/>
  <c r="K156"/>
  <c r="M156" s="1"/>
  <c r="I159"/>
  <c r="L159" s="1"/>
  <c r="K159"/>
  <c r="M159" s="1"/>
  <c r="I160"/>
  <c r="L160" s="1"/>
  <c r="K160"/>
  <c r="M160" s="1"/>
  <c r="I161"/>
  <c r="L161" s="1"/>
  <c r="K161"/>
  <c r="M161" s="1"/>
  <c r="I162"/>
  <c r="L162" s="1"/>
  <c r="K162"/>
  <c r="M162" s="1"/>
  <c r="I163"/>
  <c r="L163" s="1"/>
  <c r="K163"/>
  <c r="M163" s="1"/>
  <c r="I164"/>
  <c r="L164" s="1"/>
  <c r="K164"/>
  <c r="M164" s="1"/>
  <c r="I165"/>
  <c r="L165" s="1"/>
  <c r="K165"/>
  <c r="M165" s="1"/>
  <c r="I166"/>
  <c r="L166" s="1"/>
  <c r="K166"/>
  <c r="M166" s="1"/>
  <c r="I167"/>
  <c r="L167" s="1"/>
  <c r="K167"/>
  <c r="M167" s="1"/>
  <c r="I169"/>
  <c r="L169" s="1"/>
  <c r="K169"/>
  <c r="M169" s="1"/>
  <c r="I170"/>
  <c r="L170" s="1"/>
  <c r="K170"/>
  <c r="M170" s="1"/>
  <c r="I171"/>
  <c r="L171" s="1"/>
  <c r="K171"/>
  <c r="M171" s="1"/>
  <c r="I172"/>
  <c r="L172" s="1"/>
  <c r="K172"/>
  <c r="M172" s="1"/>
  <c r="I173"/>
  <c r="L173" s="1"/>
  <c r="K173"/>
  <c r="M173" s="1"/>
  <c r="I176"/>
  <c r="L176" s="1"/>
  <c r="K176"/>
  <c r="M176" s="1"/>
  <c r="I177"/>
  <c r="L177" s="1"/>
  <c r="K177"/>
  <c r="M177" s="1"/>
  <c r="I178"/>
  <c r="L178" s="1"/>
  <c r="K178"/>
  <c r="M178" s="1"/>
  <c r="I179"/>
  <c r="L179" s="1"/>
  <c r="K179"/>
  <c r="M179" s="1"/>
  <c r="I180"/>
  <c r="L180" s="1"/>
  <c r="K180"/>
  <c r="M180" s="1"/>
  <c r="I182"/>
  <c r="L182" s="1"/>
  <c r="K182"/>
  <c r="M182" s="1"/>
  <c r="I183"/>
  <c r="L183" s="1"/>
  <c r="K183"/>
  <c r="M183" s="1"/>
  <c r="I184"/>
  <c r="L184" s="1"/>
  <c r="K184"/>
  <c r="M184" s="1"/>
  <c r="I185"/>
  <c r="L185" s="1"/>
  <c r="K185"/>
  <c r="M185" s="1"/>
  <c r="I186"/>
  <c r="L186" s="1"/>
  <c r="K186"/>
  <c r="M186" s="1"/>
  <c r="I187"/>
  <c r="L187" s="1"/>
  <c r="K187"/>
  <c r="M187" s="1"/>
  <c r="I188"/>
  <c r="L188" s="1"/>
  <c r="K188"/>
  <c r="M188" s="1"/>
  <c r="I189"/>
  <c r="L189" s="1"/>
  <c r="K189"/>
  <c r="M189" s="1"/>
  <c r="I190"/>
  <c r="L190" s="1"/>
  <c r="K190"/>
  <c r="M190" s="1"/>
  <c r="I191"/>
  <c r="L191" s="1"/>
  <c r="K191"/>
  <c r="M191" s="1"/>
  <c r="I192"/>
  <c r="L192" s="1"/>
  <c r="K192"/>
  <c r="M192" s="1"/>
  <c r="I193"/>
  <c r="L193" s="1"/>
  <c r="K193"/>
  <c r="M193" s="1"/>
  <c r="I196"/>
  <c r="L196" s="1"/>
  <c r="K196"/>
  <c r="M196" s="1"/>
  <c r="I197"/>
  <c r="L197" s="1"/>
  <c r="K197"/>
  <c r="M197" s="1"/>
  <c r="I198"/>
  <c r="L198" s="1"/>
  <c r="K198"/>
  <c r="M198" s="1"/>
  <c r="I199"/>
  <c r="L199" s="1"/>
  <c r="K199"/>
  <c r="M199" s="1"/>
  <c r="I200"/>
  <c r="L200" s="1"/>
  <c r="K200"/>
  <c r="M200" s="1"/>
  <c r="I201"/>
  <c r="L201" s="1"/>
  <c r="K201"/>
  <c r="M201" s="1"/>
  <c r="I202"/>
  <c r="L202" s="1"/>
  <c r="K202"/>
  <c r="M202" s="1"/>
  <c r="I203"/>
  <c r="L203" s="1"/>
  <c r="K203"/>
  <c r="M203" s="1"/>
  <c r="I204"/>
  <c r="L204" s="1"/>
  <c r="K204"/>
  <c r="M204" s="1"/>
  <c r="I205"/>
  <c r="L205" s="1"/>
  <c r="K205"/>
  <c r="M205" s="1"/>
  <c r="I206"/>
  <c r="L206" s="1"/>
  <c r="K206"/>
  <c r="M206" s="1"/>
  <c r="I207"/>
  <c r="L207" s="1"/>
  <c r="K207"/>
  <c r="M207" s="1"/>
  <c r="I208"/>
  <c r="L208" s="1"/>
  <c r="K208"/>
  <c r="M208" s="1"/>
  <c r="I209"/>
  <c r="L209" s="1"/>
  <c r="K209"/>
  <c r="M209" s="1"/>
  <c r="I210"/>
  <c r="L210" s="1"/>
  <c r="K210"/>
  <c r="M210" s="1"/>
  <c r="I211"/>
  <c r="L211" s="1"/>
  <c r="K211"/>
  <c r="M211" s="1"/>
  <c r="I212"/>
  <c r="L212" s="1"/>
  <c r="K212"/>
  <c r="M212" s="1"/>
  <c r="I214"/>
  <c r="L214" s="1"/>
  <c r="K214"/>
  <c r="M214" s="1"/>
  <c r="I215"/>
  <c r="L215" s="1"/>
  <c r="K215"/>
  <c r="M215" s="1"/>
  <c r="I216"/>
  <c r="L216" s="1"/>
  <c r="K216"/>
  <c r="M216" s="1"/>
  <c r="I217"/>
  <c r="L217" s="1"/>
  <c r="K217"/>
  <c r="M217" s="1"/>
  <c r="I219"/>
  <c r="L219" s="1"/>
  <c r="K219"/>
  <c r="M219" s="1"/>
  <c r="I220"/>
  <c r="L220" s="1"/>
  <c r="K220"/>
  <c r="M220" s="1"/>
  <c r="I221"/>
  <c r="L221" s="1"/>
  <c r="K221"/>
  <c r="M221" s="1"/>
  <c r="I222"/>
  <c r="L222" s="1"/>
  <c r="K222"/>
  <c r="M222" s="1"/>
  <c r="I223"/>
  <c r="L223" s="1"/>
  <c r="K223"/>
  <c r="M223" s="1"/>
  <c r="I224"/>
  <c r="L224" s="1"/>
  <c r="K224"/>
  <c r="M224" s="1"/>
  <c r="I225"/>
  <c r="L225" s="1"/>
  <c r="K225"/>
  <c r="M225" s="1"/>
  <c r="I226"/>
  <c r="L226" s="1"/>
  <c r="K226"/>
  <c r="M226" s="1"/>
  <c r="L227"/>
  <c r="M227"/>
  <c r="I228"/>
  <c r="L228" s="1"/>
  <c r="K228"/>
  <c r="M228" s="1"/>
  <c r="I229"/>
  <c r="L229" s="1"/>
  <c r="K229"/>
  <c r="M229" s="1"/>
  <c r="I230"/>
  <c r="L230" s="1"/>
  <c r="K230"/>
  <c r="M230" s="1"/>
  <c r="I231"/>
  <c r="L231" s="1"/>
  <c r="K231"/>
  <c r="M231" s="1"/>
  <c r="I233"/>
  <c r="L233" s="1"/>
  <c r="K233"/>
  <c r="M233" s="1"/>
  <c r="I234"/>
  <c r="L234" s="1"/>
  <c r="K234"/>
  <c r="M234" s="1"/>
  <c r="I235"/>
  <c r="L235" s="1"/>
  <c r="K235"/>
  <c r="M235" s="1"/>
  <c r="I236"/>
  <c r="L236" s="1"/>
  <c r="K236"/>
  <c r="M236" s="1"/>
  <c r="I237"/>
  <c r="L237" s="1"/>
  <c r="K237"/>
  <c r="M237" s="1"/>
  <c r="I238"/>
  <c r="L238" s="1"/>
  <c r="K238"/>
  <c r="M238" s="1"/>
  <c r="I239"/>
  <c r="L239" s="1"/>
  <c r="K239"/>
  <c r="M239" s="1"/>
  <c r="I240"/>
  <c r="L240" s="1"/>
  <c r="K240"/>
  <c r="M240" s="1"/>
  <c r="I241"/>
  <c r="L241" s="1"/>
  <c r="K241"/>
  <c r="M241" s="1"/>
  <c r="I242"/>
  <c r="L242" s="1"/>
  <c r="K242"/>
  <c r="M242" s="1"/>
  <c r="I243"/>
  <c r="L243" s="1"/>
  <c r="K243"/>
  <c r="M243" s="1"/>
  <c r="I246"/>
  <c r="L246" s="1"/>
  <c r="K246"/>
  <c r="M246" s="1"/>
  <c r="I247"/>
  <c r="L247" s="1"/>
  <c r="K247"/>
  <c r="M247" s="1"/>
  <c r="I248"/>
  <c r="L248" s="1"/>
  <c r="K248"/>
  <c r="M248" s="1"/>
  <c r="I249"/>
  <c r="L249" s="1"/>
  <c r="K249"/>
  <c r="M249" s="1"/>
  <c r="I250"/>
  <c r="L250" s="1"/>
  <c r="K250"/>
  <c r="M250" s="1"/>
  <c r="I251"/>
  <c r="L251" s="1"/>
  <c r="K251"/>
  <c r="M251" s="1"/>
  <c r="I252"/>
  <c r="L252" s="1"/>
  <c r="K252"/>
  <c r="M252" s="1"/>
  <c r="I253"/>
  <c r="L253" s="1"/>
  <c r="K253"/>
  <c r="M253" s="1"/>
  <c r="I254"/>
  <c r="L254" s="1"/>
  <c r="K254"/>
  <c r="M254" s="1"/>
  <c r="I255"/>
  <c r="L255" s="1"/>
  <c r="K255"/>
  <c r="M255" s="1"/>
  <c r="I257"/>
  <c r="L257" s="1"/>
  <c r="K257"/>
  <c r="M257" s="1"/>
  <c r="I258"/>
  <c r="L258" s="1"/>
  <c r="K258"/>
  <c r="M258" s="1"/>
  <c r="I259"/>
  <c r="L259" s="1"/>
  <c r="K259"/>
  <c r="M259" s="1"/>
  <c r="I260"/>
  <c r="L260" s="1"/>
  <c r="K260"/>
  <c r="M260" s="1"/>
  <c r="I261"/>
  <c r="L261" s="1"/>
  <c r="K261"/>
  <c r="M261" s="1"/>
  <c r="I262"/>
  <c r="L262" s="1"/>
  <c r="K262"/>
  <c r="M262" s="1"/>
  <c r="I263"/>
  <c r="L263" s="1"/>
  <c r="K263"/>
  <c r="M263" s="1"/>
  <c r="I264"/>
  <c r="L264" s="1"/>
  <c r="K264"/>
  <c r="M264" s="1"/>
  <c r="I265"/>
  <c r="L265" s="1"/>
  <c r="K265"/>
  <c r="M265" s="1"/>
  <c r="I266"/>
  <c r="L266" s="1"/>
  <c r="K266"/>
  <c r="M266" s="1"/>
  <c r="I267"/>
  <c r="L267" s="1"/>
  <c r="K267"/>
  <c r="M267" s="1"/>
  <c r="I268"/>
  <c r="L268" s="1"/>
  <c r="K268"/>
  <c r="M268" s="1"/>
  <c r="I269"/>
  <c r="L269" s="1"/>
  <c r="K269"/>
  <c r="M269" s="1"/>
  <c r="I270"/>
  <c r="L270" s="1"/>
  <c r="K270"/>
  <c r="M270" s="1"/>
  <c r="I271"/>
  <c r="L271" s="1"/>
  <c r="K271"/>
  <c r="M271" s="1"/>
  <c r="I272"/>
  <c r="L272" s="1"/>
  <c r="K272"/>
  <c r="M272" s="1"/>
  <c r="I273"/>
  <c r="L273" s="1"/>
  <c r="K273"/>
  <c r="M273" s="1"/>
  <c r="I274"/>
  <c r="L274" s="1"/>
  <c r="K274"/>
  <c r="M274" s="1"/>
  <c r="I275"/>
  <c r="L275" s="1"/>
  <c r="K275"/>
  <c r="M275" s="1"/>
  <c r="I277"/>
  <c r="L277" s="1"/>
  <c r="K277"/>
  <c r="M277" s="1"/>
  <c r="I278"/>
  <c r="L278" s="1"/>
  <c r="K278"/>
  <c r="M278" s="1"/>
  <c r="I279"/>
  <c r="L279" s="1"/>
  <c r="K279"/>
  <c r="M279" s="1"/>
  <c r="I280"/>
  <c r="L280" s="1"/>
  <c r="K280"/>
  <c r="M280" s="1"/>
  <c r="I283"/>
  <c r="L283" s="1"/>
  <c r="K283"/>
  <c r="M283" s="1"/>
  <c r="I284"/>
  <c r="L284" s="1"/>
  <c r="K284"/>
  <c r="M284" s="1"/>
  <c r="I285"/>
  <c r="L285" s="1"/>
  <c r="K285"/>
  <c r="M285" s="1"/>
  <c r="I288"/>
  <c r="L288" s="1"/>
  <c r="K288"/>
  <c r="M288" s="1"/>
  <c r="I289"/>
  <c r="L289" s="1"/>
  <c r="K289"/>
  <c r="M289" s="1"/>
  <c r="I290"/>
  <c r="L290" s="1"/>
  <c r="K290"/>
  <c r="M290" s="1"/>
  <c r="I291"/>
  <c r="L291" s="1"/>
  <c r="K291"/>
  <c r="M291" s="1"/>
  <c r="I292"/>
  <c r="L292" s="1"/>
  <c r="K292"/>
  <c r="M292" s="1"/>
  <c r="I293"/>
  <c r="L293" s="1"/>
  <c r="K293"/>
  <c r="M293" s="1"/>
  <c r="I294"/>
  <c r="L294" s="1"/>
  <c r="K294"/>
  <c r="M294" s="1"/>
  <c r="I295"/>
  <c r="L295" s="1"/>
  <c r="K295"/>
  <c r="M295" s="1"/>
  <c r="I296"/>
  <c r="L296" s="1"/>
  <c r="K296"/>
  <c r="M296" s="1"/>
  <c r="I297"/>
  <c r="L297" s="1"/>
  <c r="K297"/>
  <c r="M297" s="1"/>
  <c r="I298"/>
  <c r="L298" s="1"/>
  <c r="K298"/>
  <c r="M298" s="1"/>
  <c r="I299"/>
  <c r="L299" s="1"/>
  <c r="K299"/>
  <c r="M299" s="1"/>
  <c r="I300"/>
  <c r="L300" s="1"/>
  <c r="K300"/>
  <c r="M300" s="1"/>
  <c r="I301"/>
  <c r="L301" s="1"/>
  <c r="K301"/>
  <c r="M301" s="1"/>
  <c r="I302"/>
  <c r="L302" s="1"/>
  <c r="K302"/>
  <c r="M302" s="1"/>
  <c r="I303"/>
  <c r="L303" s="1"/>
  <c r="K303"/>
  <c r="M303" s="1"/>
  <c r="I304"/>
  <c r="L304" s="1"/>
  <c r="K304"/>
  <c r="M304" s="1"/>
  <c r="I305"/>
  <c r="L305" s="1"/>
  <c r="K305"/>
  <c r="M305" s="1"/>
  <c r="I306"/>
  <c r="L306" s="1"/>
  <c r="K306"/>
  <c r="M306" s="1"/>
  <c r="I307"/>
  <c r="L307" s="1"/>
  <c r="K307"/>
  <c r="M307" s="1"/>
  <c r="I308"/>
  <c r="L308" s="1"/>
  <c r="K308"/>
  <c r="M308" s="1"/>
  <c r="I309"/>
  <c r="L309" s="1"/>
  <c r="K309"/>
  <c r="M309" s="1"/>
  <c r="I310"/>
  <c r="L310" s="1"/>
  <c r="K310"/>
  <c r="M310" s="1"/>
  <c r="I312"/>
  <c r="L312" s="1"/>
  <c r="K312"/>
  <c r="M312" s="1"/>
  <c r="I313"/>
  <c r="L313" s="1"/>
  <c r="K313"/>
  <c r="M313" s="1"/>
  <c r="I314"/>
  <c r="L314" s="1"/>
  <c r="K314"/>
  <c r="M314" s="1"/>
  <c r="I315"/>
  <c r="L315" s="1"/>
  <c r="K315"/>
  <c r="M315" s="1"/>
  <c r="I316"/>
  <c r="L316" s="1"/>
  <c r="K316"/>
  <c r="M316" s="1"/>
  <c r="I317"/>
  <c r="L317" s="1"/>
  <c r="K317"/>
  <c r="M317" s="1"/>
  <c r="I318"/>
  <c r="L318" s="1"/>
  <c r="K318"/>
  <c r="M318" s="1"/>
  <c r="I319"/>
  <c r="L319" s="1"/>
  <c r="K319"/>
  <c r="M319" s="1"/>
  <c r="I320"/>
  <c r="L320" s="1"/>
  <c r="K320"/>
  <c r="M320" s="1"/>
  <c r="I321"/>
  <c r="L321" s="1"/>
  <c r="K321"/>
  <c r="M321" s="1"/>
  <c r="I322"/>
  <c r="L322" s="1"/>
  <c r="K322"/>
  <c r="M322" s="1"/>
  <c r="I323"/>
  <c r="L323" s="1"/>
  <c r="K323"/>
  <c r="M323" s="1"/>
  <c r="I325"/>
  <c r="L325" s="1"/>
  <c r="K325"/>
  <c r="M325" s="1"/>
  <c r="I326"/>
  <c r="L326" s="1"/>
  <c r="K326"/>
  <c r="M326" s="1"/>
  <c r="I327"/>
  <c r="L327" s="1"/>
  <c r="K327"/>
  <c r="M327" s="1"/>
  <c r="I328"/>
  <c r="L328" s="1"/>
  <c r="K328"/>
  <c r="M328" s="1"/>
  <c r="I329"/>
  <c r="L329" s="1"/>
  <c r="K329"/>
  <c r="M329" s="1"/>
  <c r="I330"/>
  <c r="L330" s="1"/>
  <c r="K330"/>
  <c r="M330" s="1"/>
  <c r="I331"/>
  <c r="L331" s="1"/>
  <c r="K331"/>
  <c r="M331" s="1"/>
  <c r="I332"/>
  <c r="L332" s="1"/>
  <c r="K332"/>
  <c r="M332" s="1"/>
  <c r="I333"/>
  <c r="L333" s="1"/>
  <c r="K333"/>
  <c r="M333" s="1"/>
  <c r="I334"/>
  <c r="L334" s="1"/>
  <c r="K334"/>
  <c r="M334" s="1"/>
  <c r="I335"/>
  <c r="L335" s="1"/>
  <c r="K335"/>
  <c r="M335" s="1"/>
  <c r="I336"/>
  <c r="L336" s="1"/>
  <c r="K336"/>
  <c r="M336" s="1"/>
  <c r="I337"/>
  <c r="L337" s="1"/>
  <c r="K337"/>
  <c r="M337" s="1"/>
  <c r="I338"/>
  <c r="L338" s="1"/>
  <c r="K338"/>
  <c r="M338" s="1"/>
  <c r="I339"/>
  <c r="L339" s="1"/>
  <c r="K339"/>
  <c r="M339" s="1"/>
  <c r="I340"/>
  <c r="L340" s="1"/>
  <c r="K340"/>
  <c r="M340" s="1"/>
  <c r="I341"/>
  <c r="L341" s="1"/>
  <c r="K341"/>
  <c r="M341" s="1"/>
  <c r="I342"/>
  <c r="L342" s="1"/>
  <c r="K342"/>
  <c r="M342" s="1"/>
  <c r="I343"/>
  <c r="L343" s="1"/>
  <c r="K343"/>
  <c r="M343" s="1"/>
  <c r="I344"/>
  <c r="L344" s="1"/>
  <c r="K344"/>
  <c r="M344" s="1"/>
  <c r="I345"/>
  <c r="L345" s="1"/>
  <c r="K345"/>
  <c r="M345" s="1"/>
  <c r="I346"/>
  <c r="L346" s="1"/>
  <c r="K346"/>
  <c r="M346" s="1"/>
  <c r="I349"/>
  <c r="L349" s="1"/>
  <c r="K349"/>
  <c r="M349" s="1"/>
  <c r="I350"/>
  <c r="L350" s="1"/>
  <c r="K350"/>
  <c r="M350" s="1"/>
  <c r="I351"/>
  <c r="L351" s="1"/>
  <c r="K351"/>
  <c r="M351" s="1"/>
  <c r="I352"/>
  <c r="L352" s="1"/>
  <c r="K352"/>
  <c r="M352" s="1"/>
  <c r="I353"/>
  <c r="L353" s="1"/>
  <c r="K353"/>
  <c r="M353" s="1"/>
  <c r="I355"/>
  <c r="L355" s="1"/>
  <c r="K355"/>
  <c r="M355" s="1"/>
  <c r="I357"/>
  <c r="L357" s="1"/>
  <c r="K357"/>
  <c r="M357" s="1"/>
  <c r="I358"/>
  <c r="L358" s="1"/>
  <c r="K358"/>
  <c r="M358" s="1"/>
  <c r="I359"/>
  <c r="L359" s="1"/>
  <c r="K359"/>
  <c r="M359" s="1"/>
  <c r="I360"/>
  <c r="L360" s="1"/>
  <c r="K360"/>
  <c r="M360" s="1"/>
  <c r="I362"/>
  <c r="L362" s="1"/>
  <c r="K362"/>
  <c r="M362" s="1"/>
  <c r="I363"/>
  <c r="L363" s="1"/>
  <c r="K363"/>
  <c r="M363" s="1"/>
  <c r="I364"/>
  <c r="L364" s="1"/>
  <c r="K364"/>
  <c r="M364" s="1"/>
  <c r="I365"/>
  <c r="L365" s="1"/>
  <c r="K365"/>
  <c r="M365" s="1"/>
  <c r="I366"/>
  <c r="L366" s="1"/>
  <c r="K366"/>
  <c r="M366" s="1"/>
  <c r="I367"/>
  <c r="L367" s="1"/>
  <c r="K367"/>
  <c r="M367" s="1"/>
  <c r="I368"/>
  <c r="L368" s="1"/>
  <c r="K368"/>
  <c r="M368" s="1"/>
  <c r="I369"/>
  <c r="L369" s="1"/>
  <c r="K369"/>
  <c r="M369" s="1"/>
  <c r="I370"/>
  <c r="L370" s="1"/>
  <c r="K370"/>
  <c r="M370" s="1"/>
  <c r="I371"/>
  <c r="L371" s="1"/>
  <c r="K371"/>
  <c r="M371" s="1"/>
  <c r="I372"/>
  <c r="L372" s="1"/>
  <c r="K372"/>
  <c r="M372" s="1"/>
  <c r="I373"/>
  <c r="L373" s="1"/>
  <c r="K373"/>
  <c r="M373" s="1"/>
  <c r="I374"/>
  <c r="L374" s="1"/>
  <c r="K374"/>
  <c r="M374" s="1"/>
  <c r="I375"/>
  <c r="L375" s="1"/>
  <c r="K375"/>
  <c r="M375" s="1"/>
  <c r="I376"/>
  <c r="L376" s="1"/>
  <c r="K376"/>
  <c r="M376" s="1"/>
  <c r="I377"/>
  <c r="L377" s="1"/>
  <c r="K377"/>
  <c r="M377" s="1"/>
  <c r="I378"/>
  <c r="L378" s="1"/>
  <c r="K378"/>
  <c r="M378" s="1"/>
  <c r="I379"/>
  <c r="L379" s="1"/>
  <c r="K379"/>
  <c r="M379" s="1"/>
  <c r="I380"/>
  <c r="L380" s="1"/>
  <c r="K380"/>
  <c r="M380" s="1"/>
  <c r="I381"/>
  <c r="L381" s="1"/>
  <c r="K381"/>
  <c r="M381" s="1"/>
  <c r="I382"/>
  <c r="L382" s="1"/>
  <c r="K382"/>
  <c r="M382" s="1"/>
  <c r="I384"/>
  <c r="L384" s="1"/>
  <c r="K384"/>
  <c r="M384" s="1"/>
  <c r="I385"/>
  <c r="L385" s="1"/>
  <c r="K385"/>
  <c r="M385" s="1"/>
  <c r="I386"/>
  <c r="L386" s="1"/>
  <c r="K386"/>
  <c r="M386" s="1"/>
  <c r="I387"/>
  <c r="L387" s="1"/>
  <c r="K387"/>
  <c r="M387" s="1"/>
  <c r="I388"/>
  <c r="L388" s="1"/>
  <c r="K388"/>
  <c r="M388" s="1"/>
  <c r="I389"/>
  <c r="L389" s="1"/>
  <c r="K389"/>
  <c r="M389" s="1"/>
  <c r="I390"/>
  <c r="L390" s="1"/>
  <c r="K390"/>
  <c r="M390" s="1"/>
  <c r="I391"/>
  <c r="L391" s="1"/>
  <c r="K391"/>
  <c r="M391" s="1"/>
  <c r="I392"/>
  <c r="L392" s="1"/>
  <c r="K392"/>
  <c r="M392" s="1"/>
  <c r="I393"/>
  <c r="L393" s="1"/>
  <c r="K393"/>
  <c r="M393" s="1"/>
  <c r="I394"/>
  <c r="L394" s="1"/>
  <c r="K394"/>
  <c r="M394" s="1"/>
  <c r="I395"/>
  <c r="L395" s="1"/>
  <c r="K395"/>
  <c r="M395" s="1"/>
  <c r="I396"/>
  <c r="L396" s="1"/>
  <c r="K396"/>
  <c r="M396" s="1"/>
  <c r="I397"/>
  <c r="L397" s="1"/>
  <c r="K397"/>
  <c r="M397" s="1"/>
  <c r="I398"/>
  <c r="L398" s="1"/>
  <c r="K398"/>
  <c r="M398" s="1"/>
  <c r="I399"/>
  <c r="L399" s="1"/>
  <c r="K399"/>
  <c r="M399" s="1"/>
  <c r="I400"/>
  <c r="L400" s="1"/>
  <c r="K400"/>
  <c r="M400" s="1"/>
  <c r="I401"/>
  <c r="L401" s="1"/>
  <c r="K401"/>
  <c r="M401" s="1"/>
  <c r="I402"/>
  <c r="L402" s="1"/>
  <c r="K402"/>
  <c r="M402" s="1"/>
  <c r="I403"/>
  <c r="L403" s="1"/>
  <c r="K403"/>
  <c r="M403" s="1"/>
  <c r="I404"/>
  <c r="L404" s="1"/>
  <c r="K404"/>
  <c r="M404" s="1"/>
  <c r="I405"/>
  <c r="L405" s="1"/>
  <c r="K405"/>
  <c r="M405" s="1"/>
  <c r="I406"/>
  <c r="L406" s="1"/>
  <c r="K406"/>
  <c r="M406" s="1"/>
  <c r="I407"/>
  <c r="L407" s="1"/>
  <c r="K407"/>
  <c r="M407" s="1"/>
  <c r="I408"/>
  <c r="L408" s="1"/>
  <c r="K408"/>
  <c r="M408" s="1"/>
  <c r="I409"/>
  <c r="L409" s="1"/>
  <c r="K409"/>
  <c r="M409" s="1"/>
  <c r="I410"/>
  <c r="L410" s="1"/>
  <c r="K410"/>
  <c r="M410" s="1"/>
  <c r="I411"/>
  <c r="L411" s="1"/>
  <c r="K411"/>
  <c r="M411" s="1"/>
  <c r="I412"/>
  <c r="L412" s="1"/>
  <c r="K412"/>
  <c r="M412" s="1"/>
  <c r="I413"/>
  <c r="L413" s="1"/>
  <c r="K413"/>
  <c r="M413" s="1"/>
  <c r="I414"/>
  <c r="L414" s="1"/>
  <c r="K414"/>
  <c r="M414" s="1"/>
  <c r="I415"/>
  <c r="L415" s="1"/>
  <c r="K415"/>
  <c r="M415" s="1"/>
  <c r="I416"/>
  <c r="L416" s="1"/>
  <c r="K416"/>
  <c r="M416" s="1"/>
  <c r="I417"/>
  <c r="L417" s="1"/>
  <c r="K417"/>
  <c r="M417" s="1"/>
  <c r="I418"/>
  <c r="L418" s="1"/>
  <c r="K418"/>
  <c r="M418" s="1"/>
  <c r="I419"/>
  <c r="L419" s="1"/>
  <c r="K419"/>
  <c r="M419" s="1"/>
  <c r="I420"/>
  <c r="L420" s="1"/>
  <c r="K420"/>
  <c r="M420" s="1"/>
  <c r="I421"/>
  <c r="L421" s="1"/>
  <c r="K421"/>
  <c r="M421" s="1"/>
  <c r="I422"/>
  <c r="L422" s="1"/>
  <c r="K422"/>
  <c r="M422" s="1"/>
  <c r="I423"/>
  <c r="L423" s="1"/>
  <c r="K423"/>
  <c r="M423" s="1"/>
  <c r="I424"/>
  <c r="L424" s="1"/>
  <c r="K424"/>
  <c r="M424" s="1"/>
  <c r="I425"/>
  <c r="L425" s="1"/>
  <c r="K425"/>
  <c r="M425" s="1"/>
  <c r="I426"/>
  <c r="L426" s="1"/>
  <c r="K426"/>
  <c r="M426" s="1"/>
  <c r="I427"/>
  <c r="L427" s="1"/>
  <c r="K427"/>
  <c r="M427" s="1"/>
  <c r="I428"/>
  <c r="L428" s="1"/>
  <c r="K428"/>
  <c r="M428" s="1"/>
  <c r="I429"/>
  <c r="L429" s="1"/>
  <c r="K429"/>
  <c r="M429" s="1"/>
  <c r="I430"/>
  <c r="L430" s="1"/>
  <c r="K430"/>
  <c r="M430" s="1"/>
  <c r="I431"/>
  <c r="L431" s="1"/>
  <c r="K431"/>
  <c r="M431" s="1"/>
  <c r="I432"/>
  <c r="L432" s="1"/>
  <c r="K432"/>
  <c r="M432" s="1"/>
  <c r="I433"/>
  <c r="L433" s="1"/>
  <c r="K433"/>
  <c r="M433" s="1"/>
  <c r="I434"/>
  <c r="L434" s="1"/>
  <c r="K434"/>
  <c r="M434" s="1"/>
  <c r="I435"/>
  <c r="L435" s="1"/>
  <c r="K435"/>
  <c r="M435" s="1"/>
  <c r="I436"/>
  <c r="L436" s="1"/>
  <c r="K436"/>
  <c r="M436" s="1"/>
  <c r="I437"/>
  <c r="L437" s="1"/>
  <c r="K437"/>
  <c r="M437" s="1"/>
  <c r="I438"/>
  <c r="L438" s="1"/>
  <c r="K438"/>
  <c r="M438" s="1"/>
  <c r="I439"/>
  <c r="L439" s="1"/>
  <c r="K439"/>
  <c r="M439" s="1"/>
  <c r="I440"/>
  <c r="L440" s="1"/>
  <c r="K440"/>
  <c r="M440" s="1"/>
  <c r="I441"/>
  <c r="L441" s="1"/>
  <c r="K441"/>
  <c r="M441" s="1"/>
  <c r="I442"/>
  <c r="K442"/>
  <c r="I443"/>
  <c r="K443"/>
  <c r="I444"/>
  <c r="K444"/>
  <c r="I445"/>
  <c r="K445"/>
  <c r="I446"/>
  <c r="K446"/>
  <c r="I447"/>
  <c r="K447"/>
  <c r="I448"/>
  <c r="K448"/>
  <c r="I449"/>
  <c r="L449" s="1"/>
  <c r="K449"/>
  <c r="M449" s="1"/>
  <c r="I450"/>
  <c r="K450"/>
  <c r="I451"/>
  <c r="K451"/>
  <c r="I452"/>
  <c r="K452"/>
  <c r="I453"/>
  <c r="K453"/>
  <c r="I454"/>
  <c r="K454"/>
  <c r="I455"/>
  <c r="K455"/>
  <c r="I456"/>
  <c r="K456"/>
  <c r="I457"/>
  <c r="K457"/>
  <c r="I458"/>
  <c r="K458"/>
  <c r="I459"/>
  <c r="K459"/>
  <c r="I460"/>
  <c r="K460"/>
  <c r="I461"/>
  <c r="K461"/>
  <c r="I462"/>
  <c r="K462"/>
  <c r="I463"/>
  <c r="K463"/>
  <c r="I464"/>
  <c r="K464"/>
  <c r="I465"/>
  <c r="K465"/>
  <c r="I466"/>
  <c r="K466"/>
  <c r="I467"/>
  <c r="K467"/>
  <c r="I468"/>
  <c r="K468"/>
  <c r="I469"/>
  <c r="K469"/>
  <c r="I470"/>
  <c r="K470"/>
  <c r="I471"/>
  <c r="K471"/>
  <c r="I472"/>
  <c r="K472"/>
  <c r="I473"/>
  <c r="K473"/>
  <c r="I474"/>
  <c r="K474"/>
  <c r="K116"/>
  <c r="M116" s="1"/>
  <c r="K117"/>
  <c r="M117" s="1"/>
  <c r="K118"/>
  <c r="M118" s="1"/>
  <c r="K120"/>
  <c r="M120" s="1"/>
  <c r="I116"/>
  <c r="L116" s="1"/>
  <c r="I117"/>
  <c r="L117" s="1"/>
  <c r="I118"/>
  <c r="L118" s="1"/>
  <c r="I120"/>
  <c r="L120" s="1"/>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K12"/>
  <c r="I12"/>
  <c r="M119" l="1"/>
  <c r="L119"/>
  <c r="M115" l="1"/>
  <c r="I121"/>
  <c r="L121" s="1"/>
  <c r="K121"/>
  <c r="M121" s="1"/>
</calcChain>
</file>

<file path=xl/sharedStrings.xml><?xml version="1.0" encoding="utf-8"?>
<sst xmlns="http://schemas.openxmlformats.org/spreadsheetml/2006/main" count="877" uniqueCount="387">
  <si>
    <t>ընդհանուր</t>
  </si>
  <si>
    <t>Գնման առարկայի</t>
  </si>
  <si>
    <t>Չափաբաժնի համարը</t>
  </si>
  <si>
    <t>Անվանումը</t>
  </si>
  <si>
    <t>Չափման միավորը</t>
  </si>
  <si>
    <t>Քանակը</t>
  </si>
  <si>
    <t>Նախահաշվային գինը</t>
  </si>
  <si>
    <t>Համառոտ նկարագրությունը (տեխնիկական բնութագիր)</t>
  </si>
  <si>
    <t>/ՀՀ դրամ/</t>
  </si>
  <si>
    <t>հատ</t>
  </si>
  <si>
    <t>Գնման ընթացակարգի ընտրության հիմնավորումը</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</si>
  <si>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</si>
  <si>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</si>
  <si>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</si>
  <si>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</si>
  <si>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</si>
  <si>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</si>
  <si>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</si>
  <si>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Հրավեր ուղարկելու կամ հրապարակելու ամսաթիվը</t>
  </si>
  <si>
    <t>…</t>
  </si>
  <si>
    <t>Հարցարդման ստացման</t>
  </si>
  <si>
    <t>Պարզաբանման</t>
  </si>
  <si>
    <t>Հրավերի վերաբերյալ պարզաբանումների ամսաթիվը</t>
  </si>
  <si>
    <t>Հ/Հ</t>
  </si>
  <si>
    <t>Մասնակիցների անվանումները</t>
  </si>
  <si>
    <t>Յուրաքանչյուր մասնակցի հայտով ներկայացված գները</t>
  </si>
  <si>
    <t>ՀՀ դրամ</t>
  </si>
  <si>
    <t>Գինն առանց ԱԱՀ</t>
  </si>
  <si>
    <t>ԱԱՀ</t>
  </si>
  <si>
    <t>Ընդհանուր</t>
  </si>
  <si>
    <t>Այլ տեղեկություններ</t>
  </si>
  <si>
    <t>Տվյալներ մերժված հայտերի մասին</t>
  </si>
  <si>
    <t>Գնահատման արդյունքները (բավարար կամ անբավարար)</t>
  </si>
  <si>
    <t>Մասնակցի անվանումը</t>
  </si>
  <si>
    <t>Չ/Բ N</t>
  </si>
  <si>
    <t xml:space="preserve">Ծրարը կազմելու և ներկա-յացնելու համա-պատաս-խանութ-յունը </t>
  </si>
  <si>
    <t>Հրավեր-ով պա-հանջվող փաստա-թղթերի առկա-յությունը</t>
  </si>
  <si>
    <r>
      <rPr>
        <b/>
        <sz val="7"/>
        <color theme="1"/>
        <rFont val="GHEA Grapalat"/>
        <family val="3"/>
      </rPr>
      <t>1.</t>
    </r>
    <r>
      <rPr>
        <sz val="7"/>
        <color theme="1"/>
        <rFont val="GHEA Grapalat"/>
        <family val="3"/>
      </rPr>
      <t xml:space="preserve"> Մասնա-գիտա-կան գոր-ծունեութ-յուն </t>
    </r>
    <r>
      <rPr>
        <b/>
        <sz val="7"/>
        <color theme="1"/>
        <rFont val="GHEA Grapalat"/>
        <family val="3"/>
      </rPr>
      <t>2.</t>
    </r>
    <r>
      <rPr>
        <sz val="7"/>
        <color theme="1"/>
        <rFont val="GHEA Grapalat"/>
        <family val="3"/>
      </rPr>
      <t>Մասնա-գիտա-կան փոր-ձառութ-յունը</t>
    </r>
  </si>
  <si>
    <t>Գնային առաջարկ</t>
  </si>
  <si>
    <t>Ընտրված մասնակիցը</t>
  </si>
  <si>
    <t>Պայմանագրի</t>
  </si>
  <si>
    <t>Պայմանագրի համարը</t>
  </si>
  <si>
    <t>Կնքման ամսաթիվը</t>
  </si>
  <si>
    <t>Կատարման վերջնաժամկետը</t>
  </si>
  <si>
    <t>Կանխավճարի չափը</t>
  </si>
  <si>
    <t>Գինը</t>
  </si>
  <si>
    <t>Օ1</t>
  </si>
  <si>
    <t>Ընտրված մասնակցի (մասնակիցների) անվանումը և հասցեն</t>
  </si>
  <si>
    <t>Հասցե, հեռ.</t>
  </si>
  <si>
    <t>Էլ.-փոստ</t>
  </si>
  <si>
    <t>Բանկային հաշիվը</t>
  </si>
  <si>
    <t xml:space="preserve">Մասնակիցների ներգրավման նպատակով &lt;Գնումների մասին&gt; ՀՀ օրենքի համաձայն իրականացված հրապարակումների մասին տեղեկությունները </t>
  </si>
  <si>
    <t xml:space="preserve">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t>
  </si>
  <si>
    <t>Գնման գործընթացի վերաբերյալ ներկայացված բողոքները և դրանց վերաբերյալ կայացված որոշումները</t>
  </si>
  <si>
    <t>Այլ անհրաժեշտ տեղեկություններ</t>
  </si>
  <si>
    <t>Սույն հայտարարության հետ կապված լրացուցիչ տեղեկություններ ստանալու համար կարող եք դիմել գնումների համակարգող</t>
  </si>
  <si>
    <t>Անուն, Ազգանուն</t>
  </si>
  <si>
    <t>Հեռախոս</t>
  </si>
  <si>
    <t>Էլ. փոստի հասցեն</t>
  </si>
  <si>
    <t>police-gnumner@rambler.ru</t>
  </si>
  <si>
    <t>Պատվիրատու`  ՀՀ ԿԱ ոստիկանություն</t>
  </si>
  <si>
    <t xml:space="preserve">Հրավերում կատարված փոփոխությունների ամսաթիվը³ </t>
  </si>
  <si>
    <t>ՀՎՀՀ  / Անձնագրի համարը և սերիան</t>
  </si>
  <si>
    <t xml:space="preserve">  ³ Նշվում են հրավերում կատարված բոլոր փոփոխությունների ամսաթվերը:</t>
  </si>
  <si>
    <t xml:space="preserve">  ⁴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</si>
  <si>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⁵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</si>
  <si>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⁶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</si>
  <si>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 Չի լրացվում, եթե պայմանագրի կողմ է հանդիսանում Հայաստանի Հանրապետությունում հարկ վճարողի հաշվարկային հաշիվ չունեցող անձը:</t>
  </si>
  <si>
    <r>
      <t xml:space="preserve">  </t>
    </r>
    <r>
      <rPr>
        <i/>
        <sz val="5"/>
        <color theme="1"/>
        <rFont val="Calibri"/>
        <family val="2"/>
      </rPr>
      <t>¹</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ապրանքների, ծառայությունների, աշխատանքների քանակը, իսկ ընդհանուր նախահաշվով նախատեսված ապրանքների, ծառայությունների, աշխատանքների քանակը լրացնել  կողքի` «ընդհանուր», սյունյակում:</t>
    </r>
  </si>
  <si>
    <r>
      <t xml:space="preserve">  </t>
    </r>
    <r>
      <rPr>
        <i/>
        <sz val="5"/>
        <color theme="1"/>
        <rFont val="Calibri"/>
        <family val="2"/>
      </rPr>
      <t>²</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գումարի չափը, իսկ ընդհանուր նախահաշվային գումարը լրացնել  կողքի` «ընդհանուր», սյունյակում:</t>
    </r>
  </si>
  <si>
    <r>
      <t xml:space="preserve">  </t>
    </r>
    <r>
      <rPr>
        <i/>
        <sz val="5"/>
        <color theme="1"/>
        <rFont val="Calibri"/>
        <family val="2"/>
      </rPr>
      <t>⁷</t>
    </r>
    <r>
      <rPr>
        <i/>
        <sz val="5"/>
        <color theme="1"/>
        <rFont val="GHEA Grapalat"/>
        <family val="3"/>
      </rPr>
      <t xml:space="preserve"> Եթե պայմանագիրը կնքվելու է ընդհանուր արժեքով, սակայն տվյալ տարում նախատեսված են ավելի քիչ միջոցներ, ապա ընդհանուր գինը լրացնել տվյալ սյունյակում, իսկ տվյալ տարվանը` «ընթացիկ տարվա» սյունյակում:</t>
    </r>
  </si>
  <si>
    <t>Չ/բ</t>
  </si>
  <si>
    <t>Օ3</t>
  </si>
  <si>
    <t xml:space="preserve">Առկա ֆինանսական միջոցներով </t>
  </si>
  <si>
    <t>Պայմանագրով նախատեսված համառոտ նկարագրությունը (տեխնիկական բնութագիրը)</t>
  </si>
  <si>
    <t xml:space="preserve">Առկա  ֆինանսական միջոցներով </t>
  </si>
  <si>
    <t>Ընտրված մասնակցի որոշման ամսաթիվը</t>
  </si>
  <si>
    <t>Անգործության ժամկետ</t>
  </si>
  <si>
    <t>Անգործության ժամկետի սկիզբ</t>
  </si>
  <si>
    <t>Անգործության ժամկետի ավարտ</t>
  </si>
  <si>
    <t>Ընտրված մասնակցին պայմանագիր կնքելու առաջարկը ծանուցելու ամսաթիվը</t>
  </si>
  <si>
    <t>Ընտրված մասնակցի կողմից ստորագրված պայմանագիրը պատվիրատուի մոտ մուտքագրվելու ամսաթիվը</t>
  </si>
  <si>
    <t>Պատվիրատուի կողմից պայմանագիրը ստորագրելու ամսաթիվը</t>
  </si>
  <si>
    <r>
      <rPr>
        <b/>
        <sz val="7"/>
        <color theme="1"/>
        <rFont val="GHEA Grapalat"/>
        <family val="3"/>
      </rPr>
      <t>1.</t>
    </r>
    <r>
      <rPr>
        <sz val="7"/>
        <color theme="1"/>
        <rFont val="GHEA Grapalat"/>
        <family val="3"/>
      </rPr>
      <t xml:space="preserve"> Ֆինանսա կան միջոցներ </t>
    </r>
    <r>
      <rPr>
        <b/>
        <sz val="7"/>
        <color theme="1"/>
        <rFont val="GHEA Grapalat"/>
        <family val="3"/>
      </rPr>
      <t>2.</t>
    </r>
    <r>
      <rPr>
        <sz val="7"/>
        <color theme="1"/>
        <rFont val="GHEA Grapalat"/>
        <family val="3"/>
      </rPr>
      <t xml:space="preserve">Տեխնիկական միջոցներ </t>
    </r>
    <r>
      <rPr>
        <b/>
        <sz val="7"/>
        <color theme="1"/>
        <rFont val="GHEA Grapalat"/>
        <family val="3"/>
      </rPr>
      <t>3.</t>
    </r>
    <r>
      <rPr>
        <sz val="7"/>
        <color theme="1"/>
        <rFont val="GHEA Grapalat"/>
        <family val="3"/>
      </rPr>
      <t>Աշխատ անքային ռեսուրսներ</t>
    </r>
  </si>
  <si>
    <t>Առաջարկած գնման առար կայի տեխնի կական հատ կանիշների համապատա սխանությունը</t>
  </si>
  <si>
    <t>Տվյալներմերժված հայտերի մասին</t>
  </si>
  <si>
    <t>Չափաբաժին 2</t>
  </si>
  <si>
    <t>Չափաբաժին 3</t>
  </si>
  <si>
    <t>Չափաբաժին 4</t>
  </si>
  <si>
    <t>Չափաբաժին 5</t>
  </si>
  <si>
    <t>Չափաբաժին 6</t>
  </si>
  <si>
    <t>Չափաբաժին 9</t>
  </si>
  <si>
    <t>Նարա Եդիգարյան</t>
  </si>
  <si>
    <t>-</t>
  </si>
  <si>
    <t>Չափաբաժին 1</t>
  </si>
  <si>
    <t>Չափաբաժին 10</t>
  </si>
  <si>
    <t>Չափաբաժին 11</t>
  </si>
  <si>
    <t>Չափաբաժին 19</t>
  </si>
  <si>
    <t>Չափաբաժին 20</t>
  </si>
  <si>
    <t>Չափաբաժին 21</t>
  </si>
  <si>
    <t>Չափաբաժին 22</t>
  </si>
  <si>
    <t>Չափաբաժին 23</t>
  </si>
  <si>
    <t>Չափաբաժին 24</t>
  </si>
  <si>
    <t>Չափաբաժին 26</t>
  </si>
  <si>
    <t>Չափաբաժին 27</t>
  </si>
  <si>
    <t>Չափաբաժին 28</t>
  </si>
  <si>
    <t>Չափաբաժին 29</t>
  </si>
  <si>
    <t>Չափաբաժին 30</t>
  </si>
  <si>
    <t>Չափաբաժին 33</t>
  </si>
  <si>
    <t>Չափաբաժին 34</t>
  </si>
  <si>
    <t>Չափաբաժին 35</t>
  </si>
  <si>
    <t>Չափաբաժին 36</t>
  </si>
  <si>
    <t>Չափաբաժին 37</t>
  </si>
  <si>
    <t>Չափաբաժին 39</t>
  </si>
  <si>
    <t>Չափաբաժին 41</t>
  </si>
  <si>
    <t>Չափաբաժին 42</t>
  </si>
  <si>
    <t>Չափաբաժին 45</t>
  </si>
  <si>
    <t>Չափաբաժին 46</t>
  </si>
  <si>
    <t>Չափաբաժին 47</t>
  </si>
  <si>
    <t>Չափաբաժին 48</t>
  </si>
  <si>
    <t>Չափաբաժին 49</t>
  </si>
  <si>
    <t>Չափաբաժին 50</t>
  </si>
  <si>
    <t>Չափաբաժին 51</t>
  </si>
  <si>
    <t>Չափաբաժին 53</t>
  </si>
  <si>
    <t>Չափաբաժին 54</t>
  </si>
  <si>
    <t>Չափաբաժին 57</t>
  </si>
  <si>
    <t>Չափաբաժին 58</t>
  </si>
  <si>
    <t>Չափաբաժին61</t>
  </si>
  <si>
    <t>Չափաբաժին 62</t>
  </si>
  <si>
    <t>Չափաբաժին 63</t>
  </si>
  <si>
    <t>Չափաբաժին 64</t>
  </si>
  <si>
    <t>Չափաբաժին 65</t>
  </si>
  <si>
    <t>Չափաբաժին 66</t>
  </si>
  <si>
    <t>Չափաբաժին 70</t>
  </si>
  <si>
    <t>Չափաբաժին 71</t>
  </si>
  <si>
    <t>Չափաբաժին 72</t>
  </si>
  <si>
    <t>Չափաբաժին 76</t>
  </si>
  <si>
    <t>Չափաբաժին 77</t>
  </si>
  <si>
    <t>Չափաբաժին 78</t>
  </si>
  <si>
    <t>Չափաբաժին 79</t>
  </si>
  <si>
    <t>Չափաբաժին 80</t>
  </si>
  <si>
    <t>լիտր</t>
  </si>
  <si>
    <t>Օ6</t>
  </si>
  <si>
    <t>Չափաբաժին 43</t>
  </si>
  <si>
    <t>Այլ</t>
  </si>
  <si>
    <t xml:space="preserve">այո </t>
  </si>
  <si>
    <t> հատ</t>
  </si>
  <si>
    <t>&lt;&lt;Գնումների մասին&gt;&gt; ՀՀ օրենքի 22-րդ հոդվածի 1-ին մասի համաձայն</t>
  </si>
  <si>
    <t>15.12.2017թ.</t>
  </si>
  <si>
    <t>5Այլ տեղեկություններ</t>
  </si>
  <si>
    <t>Ք. Հրազդան, Կենտրոն թաղ. 84 շենք, 5 բն</t>
  </si>
  <si>
    <t>պոլիէթիլենային պարկ, աղբի համար</t>
  </si>
  <si>
    <t>պոլիմերային ինքնակպչուն ժապավեն, տնտ, մեծ</t>
  </si>
  <si>
    <t>մետաղյա հալոգենային լամպ 150Վտ,DRL</t>
  </si>
  <si>
    <t>էլեկտրական լամպ, 60W, 80W, 100W,</t>
  </si>
  <si>
    <t>տնտեսող լամպեր</t>
  </si>
  <si>
    <t>ցերեկային լամպ 60սմ</t>
  </si>
  <si>
    <t>ցերեկային լամպ 120սմ</t>
  </si>
  <si>
    <t>մեկուսիչ ժապավեններ օղակաձև</t>
  </si>
  <si>
    <t>էլեկտրական երկարացման լար</t>
  </si>
  <si>
    <t>զուգարանի թուղթ ռուլոնով,</t>
  </si>
  <si>
    <t>մկրատ գրասենյակային</t>
  </si>
  <si>
    <t>ուղեգորգ</t>
  </si>
  <si>
    <t>հոտազերծիչ  օդի</t>
  </si>
  <si>
    <t>կահույքի փայլեցման միջոց</t>
  </si>
  <si>
    <t>օճառ ձեռքի</t>
  </si>
  <si>
    <t>լվացքի փոշի ձեռքով լվանալու համար</t>
  </si>
  <si>
    <t>օճառ, տնտեսական</t>
  </si>
  <si>
    <t>Օճառ հեղուկ</t>
  </si>
  <si>
    <t>հեղուկ լվացող միջոց</t>
  </si>
  <si>
    <t>Կահույք մաքրելու լաթ</t>
  </si>
  <si>
    <t>հատակի լվացման լաթ</t>
  </si>
  <si>
    <t>ավել սովորական,</t>
  </si>
  <si>
    <t>ավել գոգաթիակի հետ, պլաստմասից</t>
  </si>
  <si>
    <t>գոգաթիակ, աղբը հավաքելու համար, ձողով</t>
  </si>
  <si>
    <t>Սոսինձ, էմուլսիա</t>
  </si>
  <si>
    <t>Աշխատանքային ձեռնոցներ</t>
  </si>
  <si>
    <t>Էլեկտրական լամպ, 60W, 80W, 100W</t>
  </si>
  <si>
    <t>Ցերեկային լամպ 60սմ</t>
  </si>
  <si>
    <t>Ցերեկային լամպ 120սմ</t>
  </si>
  <si>
    <t>Լամպերի ստարտերներ</t>
  </si>
  <si>
    <t>Լամպերի դրոսելներ</t>
  </si>
  <si>
    <t>Լուսամփոփներ</t>
  </si>
  <si>
    <t>Էլեկտրական պարագաներ</t>
  </si>
  <si>
    <t xml:space="preserve">Զուգարանի թուղթ, ռուլոնով </t>
  </si>
  <si>
    <t>Ավելներ, խոզանակներ և այլ կենցաղային մաքրող պարագաներ</t>
  </si>
  <si>
    <t>Դույլ պլաստմասե</t>
  </si>
  <si>
    <t>Կահույքի փայլեցման միջոց</t>
  </si>
  <si>
    <t>Մաքրող մածուկներ և փոշիներ</t>
  </si>
  <si>
    <t>Մաքրող նյութեր</t>
  </si>
  <si>
    <t xml:space="preserve">Օճառ, ձեռքի </t>
  </si>
  <si>
    <t>Լվացքի փոշի ձեռքով լվանալու համար</t>
  </si>
  <si>
    <t>Ապակի մաքրելու միջոց</t>
  </si>
  <si>
    <t>Ավել գոգաթիակի հետ, պլաստմասե</t>
  </si>
  <si>
    <t>Մալուխ պղնձե ջղերով, նախատեսված ներքին մոնտաժման համար 2,5մմ2</t>
  </si>
  <si>
    <t>Մալուխ պղնձե ջղերով, նախատեսված ներքին մոնտաժման համար 4մմ2</t>
  </si>
  <si>
    <t>Ջրի ծորակ, 2 փականով</t>
  </si>
  <si>
    <t>Դռան փականներ</t>
  </si>
  <si>
    <t>Փականների մասեր</t>
  </si>
  <si>
    <t>էլեկտրական Լամպ 60W, 80W, 100W</t>
  </si>
  <si>
    <t>ցերեկային լամպեր 60սմ</t>
  </si>
  <si>
    <t>ցերեկային լամպեր 120սմ</t>
  </si>
  <si>
    <t>հատակի մածիկ,  հատակի փայլեցման և մակերևույթի պահպանման համար</t>
  </si>
  <si>
    <t>մաքրող նյութեր</t>
  </si>
  <si>
    <t>ավել, սովորական</t>
  </si>
  <si>
    <t>Հղկող սկավառակներ</t>
  </si>
  <si>
    <t>Կաուչուկից ճտքավոր կոշիկներ</t>
  </si>
  <si>
    <t>Սոսինձ՝ էմուլսիա</t>
  </si>
  <si>
    <t>Սիլիկոնե քսուքներ</t>
  </si>
  <si>
    <t>Ավտոմատ անջատիչներ</t>
  </si>
  <si>
    <t>Էլեկտրական լար ԱՊՊՎ 2*2.5 մմ2</t>
  </si>
  <si>
    <t>Մեկուսիչ ժապավեններ</t>
  </si>
  <si>
    <t>Էլեկտրական ապահովիչ, եռաֆազ, 100Ա</t>
  </si>
  <si>
    <t xml:space="preserve">Վարդակ </t>
  </si>
  <si>
    <t>Էլեկտրական խրոց` միաբևեռ,  հողանցումով,  16Ա</t>
  </si>
  <si>
    <t>Հեռախոսային մալուխ</t>
  </si>
  <si>
    <t>Լվացող նյութեր</t>
  </si>
  <si>
    <t>Լվացքի փոշի, ավտոմատ</t>
  </si>
  <si>
    <t>Ծորակների մասեր</t>
  </si>
  <si>
    <t>Խողովակների պարագաներ</t>
  </si>
  <si>
    <t>Ջրի հեռացման խողովակներ</t>
  </si>
  <si>
    <t>Եռակցման նյութեր</t>
  </si>
  <si>
    <t xml:space="preserve">  ջրի ծորակ, փական</t>
  </si>
  <si>
    <t>Սանդուղք՝ մետաղյա</t>
  </si>
  <si>
    <t>Բահեր</t>
  </si>
  <si>
    <t>Փոցխեր</t>
  </si>
  <si>
    <t>Ձեռքի սղոցների շեղբեր</t>
  </si>
  <si>
    <t>Աղբի պոլիէթիլենային տոպրակներ, սև կամ գունավոր, աղբը հավաքելու համար` ըստ ԳՕՍՏ 10354-82 կամ համարժեք</t>
  </si>
  <si>
    <t>Գլանափաթեթված ժապավեն 48 մմ՝ լայնությամբ, սոսնձային շերտի հաստությունը՝ 0,018-0,030 մմ կամ 0,030-0,060 մմ, ժապավենի երկարությունը՝ 100 մ, ԳՕՍՏ 20477-86</t>
  </si>
  <si>
    <t>220 Վ, դրոսելային /ԴՌԼ/ և ուղիղ միացման, երկկողմանի կոնտակտով, գործարանային փաթեթավորմամբ, արտաքին լուսավորության համար, ըստ նորմատիվ փաստաթղթի: Անվտանգությունը` ըստ ՀՀ կառավարության 2005թ. փետրվարի 3-ի N 150-Ն որոշմամբ հաստատված «Ցածր լարման էլեկտրասարքավորումներին ներկայացվող պահանջների տեխնիկական կանոնակարգի</t>
  </si>
  <si>
    <t>Էլեկտրական լամպ (220-230) Վ լարման, 50 Հց հաճախականության, 160-80 Վտ հզորությամբ, թափանցիկ, տանձաձև կամ սնկաձև, կոթառը E 27/27 տիպի, ԳՕՍՏ 2239-79 կամ համարժեք։ Անվտանգությունը՝ ըստ ԳՕՍՏ 28712-90 և ՀՀ կառավարության 2005թ. փետրվարի 3-ի N 150-Ն որոշմամբ հաստատված «Ցածր լարման էլեկտրասարքավորումներին ներկայացվող պահանջների տեխնիկական կանոնակարգի</t>
  </si>
  <si>
    <t>Խողովակաձև լյումինեսցենտային լամպ` ուղիղ, օղակաձև կամ Ս-ձև G-13 տիպի լամպակոթով, 20, 25 և 40 Վտ անվանական հզորությամբ, 50 Հց հաճախականության, համապատասխան երկարությամբ, ԳՕՍՏ 6825-91։ Անվտանգությունը` ըստ ՀՀ կառավարության 2005թ. փետրվարի 3-ի N 150-Ն որոշմամբ հաստատված «Ցածր լարման էլեկտրասարքավորումներին ներկայացվող պահանջների» տեխնիկական կանոնակարգի և ԳՕՍՏ Ռ ՄԷԿ 61195-99</t>
  </si>
  <si>
    <t>Խողովակաձև լյումինեսցենտային լամպ ուղիղ, օղակաձև կամ Ս-ձև G-13 տիպի լամպակոթով, 20, 25 և 40 Վտ անվանական հզորությամբ, 50 Հց հաճախականության, 60 սմ երկարությամբ, ԳՕՍՏ 6825-91։ Անվտանգությունը` ըստ ՀՀ կառավարության 2005թ. փետրվարի 3-ի N 150-Ն որոշմամբ հաստատված «Ցածր լարման էլեկտրասարքավորումներին ներկայացվող պահանջների տեխնիկական կանոնակարգի» և ԳՕՍՏ Ռ ՄԷԿ 61195-99</t>
  </si>
  <si>
    <t>Խողովակաձև լյումինեսցենտային լամպ ուղիղ, օղակաձև կամ Ս- ձև G-13 տիպի լամպակոթով, 20, 25, 40 Վտ անվանական հզորությամբ, 50 Հց հաճախականության, 120 սմ` ըստ ԳՕՍՏ 6825-91 կամ համարժեք։ Անվտանգությունը` ՀՀ կառավարության 2005թ. փետրվարի 3-ի N 150-Ն որոշմամբ հաստատված «Ցածր լարման էլեկտրասարքավորումներին ներկայացվող պահանջների տեխնիկական կանոնակարգի»</t>
  </si>
  <si>
    <t>Հոսանքի մեկուսացման համար տարբեր երկարության և լայնության գլանափաթեթներով պոլիմերային ժապավեն, կապույտ կամ սև գույնի</t>
  </si>
  <si>
    <t>Չափսը: 3մ - 5 մ , 3 կամ 4 էլ.խրիչների անցքերով: , 250 Վ միացման մանրակներով, ԳՕՍՏ Ռ 51324.1-99 կամ համարժեք։ Անվտանգությունն`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t>
  </si>
  <si>
    <t>Երկշերտ կամ եռաշերտ, 9,8սմX12,5սմ, 150 թերթիկ, երկ. 18,75մ, պատրաստված գրելու թղթից, լրագրաթղթից և այլ թղթերի թափոններից, թույլատրված սանիտարահիգիենիկ նշանակության ապրանքներ պատրաստելու համար։ Անվտանգությունը, փաթեթավորումը և մակնշումը` ըստ ՀՀ կառավարության 2006 թ. հոկտեմբերի 19-ի N 1546-Ն որոշմամբ հաստատված «Կենցաղային և սանիտարահիգիենիկ նշանակության թղթե և քիմիական թելքերից ապրանքներին ներկայացվող պահանջների տեխնիկական կանոնակարգի»։</t>
  </si>
  <si>
    <t>Գրասենյակային, մետաղյա, սուր ծայրով, պլաստմասե բռնակով, 18 սմ երկարությամբ։</t>
  </si>
  <si>
    <t xml:space="preserve">Միջանցքի հատակին  փռելու  համար, երկարությունը 32 մ, լայնությունը 2 մ, </t>
  </si>
  <si>
    <t>Փակ սենյակի հոտի թարմացման համար, վակուումային բալոնիկով, թարմ ծաղկային բուրմունքով</t>
  </si>
  <si>
    <t>Փայլեցնող միջոց փայտյա կահույքի համար, Աերոզոլային փաթեթվածքով կամ հեղուկի տարաներով</t>
  </si>
  <si>
    <t>Որակական թիվը (ճարպաթթուների զանգվածը վերահաշվարկված 100 գ կտորի անվանական զանգվածի համար)` ոչ պակաս 78 գ, սոդայանյութերի զանգվածային մասը (վերահաշվարկված ըստ Na2Օ)` 0,2-ից ոչ ավելի, օճառից անջատված ճարպաթթուների պնդեցման ջերմաստիճանը (տիտրը)` 36-41 0C, նատրիումի քլորիդի զանգվածային մասը` 0,4 %-ից ոչ ավելի, փրփուրի նախնական ծավալը` 350 սմ3-ից ոչ պակաս, անվտանգությունը` Սան Պին 1.2.681-97</t>
  </si>
  <si>
    <t>Սենյակի հատակը մաքրելու համար, բնական, տեղական արտադրության, քաշը չոր վիճակում (350-500) գրամ, երկարությունը (85-90) սմ, ավլող մասի լայնքը (35-40) սմ</t>
  </si>
  <si>
    <t>Սոսինձ պոլինիվիլացետային (էմուլսիա), 2-3 կգ-անոց  տարայով, սպիտակ  գույնի, տեղական  արտադրության:</t>
  </si>
  <si>
    <r>
      <t xml:space="preserve">Տեխնիկական ձեռնոցներ զույգով՝ ռետինե, ձգելիս ամրության պայմանները` 16(160) ՄՊա (կգուժ/սմ2)-ից ոչ պակաս, պատռվելիս հարաբերական երկարացումը` 800 %-ից ոչ պակաս, պատռվելուց հետո  հարաբերական մնացորդային երկարությունը` 12 %-ից ոչ ավել, պատռվելու նկատմամբ դիմադրությունը` 20 կգուժ/սմ2-ից ոչ պակաս, թթվահիմնաթափանցելիությունը (pH)` 1-ից ոչ ավել, </t>
    </r>
    <r>
      <rPr>
        <sz val="7"/>
        <color theme="1"/>
        <rFont val="GHEA Grapalat"/>
        <family val="3"/>
      </rPr>
      <t>1.5-2մմ հաստությամբ,</t>
    </r>
    <r>
      <rPr>
        <sz val="7"/>
        <color rgb="FF000000"/>
        <rFont val="GHEA Grapalat"/>
        <family val="3"/>
      </rPr>
      <t xml:space="preserve"> ձեռնոցների մակերեսին արատներ չպետք է լինեն, ԳՕՍՏ 20010-93 կամ համարժեք:</t>
    </r>
  </si>
  <si>
    <t>Էլեկտրական լամպ 220-230 Վ լարման, 60W, 50 Հց հաճախականության, 100 Վտ հզորությամբ, թափանցիկ, տանձաձև կամ սնկաձև, կոթառը E 27/27 տիպի։ Անվտանգությունը՝ ըստ ՀՀ կառավարության 2005թ. փետրվարի 3-ի N 150-Ն որոշմամբ հաստատված: &lt;&lt;Ցածր լարման էլեկտրասարքավորումներին ներկայացվող պահանջների տեխնիկական կանոնակարգի&gt;&gt;:</t>
  </si>
  <si>
    <t>Խողովակաձև լյումինեսցենտային լամպ` ուղիղ, օղակաձև կամ U-ձև, G-13 տիպի լամպակոթով, 18 Վտ անվանական հզորությամբ, 50 Հց հաճախականությամբ, 60 սմ երկարությամբ։ Լուսավորության գույնը՝ սպիտակ:  Անվտանգությունը` ըստ  ՀՀ կառավարության 2005թ. փետրվարի 3-ի  N 150-Ն որոշմամբ հաստատված &lt;&lt;Ցածր լարման  էլեկտրասարքավորումներին ներկայացվող պահանջների տեխնիկական կանոնակարգի&gt;&gt;:</t>
  </si>
  <si>
    <t>Խողովակաձև լյումինեսցենտային լամպ` ուղիղ, օղակաձև կամ U- ձև, G-13 տիպի լամպակոթով, 36 Վտ անվանական հզորությամբ, 50 Հց հաճախականությամբ, 120 սմ երկարությամբ։ Լուսավորության գույնը՝ սպիտակ: Անվտանգությունը` ՀՀ կառավարության 2005թ. փետրվարի 3-ի N 150-Ն որոշմամբ հաստատված &lt;&lt;Ցածր լարման էլեկտրասարքավորումներին ներկայացվող պահանջների տեխնիկական կանոնակարգի&gt;&gt;:</t>
  </si>
  <si>
    <r>
      <t xml:space="preserve">Մարմրող պարպման ստարտերներ ցերեկային լույսի լամպերի համար, ԳՕՍՏ ԻԷԿ 60155-2012 կամ համարժեքը: Մուտքային լարումը 220-240V, հզորությունը՝ 4-22W, </t>
    </r>
    <r>
      <rPr>
        <sz val="7"/>
        <color theme="1"/>
        <rFont val="GHEA Grapalat"/>
        <family val="3"/>
      </rPr>
      <t>Տ-10 և  S-2 նախատեսված 60սմX2 և 120սմX2 լուսամփոփի համար,</t>
    </r>
    <r>
      <rPr>
        <sz val="7"/>
        <color rgb="FF000000"/>
        <rFont val="GHEA Grapalat"/>
        <family val="3"/>
      </rPr>
      <t xml:space="preserve"> գործարանային փաթեթավորմամբ:</t>
    </r>
  </si>
  <si>
    <t xml:space="preserve">Մետաղյա դրոսել 18-22 Վտ հզորությամբ, նախատեսված ցերեկային լուսամփոփների լամպերի համար: </t>
  </si>
  <si>
    <t>Ցերեկային լույսերի լուսամփոփներ՝ խողովակաձև լյումինեսցենտային, ուղիղ, օղակաձև կամ U-ձև, G-13 տիպի լամպակոթով, 20, 25 և 40 Վտ անվանական հզորությամբ, 50 Հց հաճախականությամբ  60սմ-ոց 2 լամպով, պաշտպանիչ ցանցով իր միկրոսխեմայով, մեկնարկիչով:</t>
  </si>
  <si>
    <t>Ցերեկային լույսերի լուսամփոփներ՝ խողովակաձև լյումինեսցենտային, ուղիղ, օղակաձև կամ U-ձև, G-13 տիպի լամպակոթով, 20, 25 և 40 Վտ անվանական հզորությամբ, 50 Հց հաճախականությամբ  120սմ-ոց 2 լամպով, պաշտպանիչ ցանցով իր միկրոսխեմայով, մեկնարկիչով:</t>
  </si>
  <si>
    <t>Պլատա ցերեկային լուսատուի 40 W:</t>
  </si>
  <si>
    <t>Պլատա ցերեկային լուսատուի 20 W:</t>
  </si>
  <si>
    <t>Երկշերտ կամ եռաշերտ, 9,8սմX12,5սմ, 150 թերթիկ, երկ. 18,75մ, պատրաստված գրելու թղթից, լրագրաթղթից և այլ թղթերի թափոններից, թույլատրված սանիտարահիգիենիկ նշանակության ապրանքներ պատրաստելու համար։ Անվտանգությունը, փաթեթավորումը և մակնշումը` ըստ ՀՀ կառավարության 2006 թ. հոկտեմբերի 19-ի N 1546-Ն որոշմամբ հաստատված &lt;&lt;Կենցաղային և սանիտարահիգիենիկ նշանակության թղթե և քիմիական թելքերից ապրանքներին ներկայացվող պահանջների տեխնիկական կանոնակարգի&gt;&gt;։</t>
  </si>
  <si>
    <t>Դույլ պլաստմասե, ցանցանման հատվածով, նախատեսված մոպով  քամելու համար: Հավաքածուն ներառում է դույլը, ձողն իր գլխիկով՝ փոխարինման հնարավորությամբ:</t>
  </si>
  <si>
    <t>Պլաստմասե, 5-10 լ տարողության, անվտանգությունը, մակնշումը և փաթեթավորումը` ըստ ՀՀ կառավարության 2005 թվականի մայիսի 25-ի N 679-Ն որոշմամբ հաստատված &lt;&lt;Սննդամթերքի հետ շփվող պոլիմերային և դրանց հիմքով պլաստմասե արտադրանքների տեխնիկական կանոնակարգի&gt;&gt;:</t>
  </si>
  <si>
    <t>Փայլեցնող միջոց փայտյա կահույքի համար, աերոզոլային փաթեթվածքով կամ հեղուկ՝ 350մլ-400մլ, Պրոնտո, եվրոպական կամ համարժեք արտադրության:</t>
  </si>
  <si>
    <r>
      <t>Սպասք լվանալու նյութ՝ 0.5լ զանգվածով</t>
    </r>
    <r>
      <rPr>
        <sz val="7"/>
        <color rgb="FF000000"/>
        <rFont val="GHEA Grapalat"/>
        <family val="3"/>
      </rPr>
      <t xml:space="preserve"> պլաստմասսայե տարաներով, չափածրարված։ Անվտանգությունը, մակնշումը և փաթեթավորումը` ըստ ՀՀ կառավարության 2004թ. դեկտեմբերի 16-ի N 1795-Ն որոշմամբ հաստատված &lt;&lt;Մակերևույթաակտիվ միջոցների և մակերևույթաակտիվ նյութեր պարունակող լվացող և մաքրող միջոցների տեխնիկական կանոնակարգի&gt;&gt;:</t>
    </r>
  </si>
  <si>
    <t>Լվացող և մաքրող փոշի՝ սպիտակի կամ կանաչի, կապույտի կամ այլ գույների բաց երանգներով, օգտագործված հոտավորիչի հոտով, pH-ը՝ 5,0-11,5, լվացող մաքրող ունակությունը՝ 85%-ից ոչ պակաս, փաթեթավորված՝ 200-ից մինչև 500գ կշռաբաժիններով՝ պոլիմերային կամ այլ տարաներում։ Անվտանգությունը, մակնշումը և փաթեթավորումը` ՀՀ կառավարության 2004թ. դեկտեմբերի 16-ի N 1795-Ն որոշմամբ հաստատված &lt;&lt;Մակերևույթաակտիվ միջոցների և մակերևույթաակտիվ նյութեր պարունակող լվացող և մաքրող միջոցների տեխնիկական կանոնակարգի&gt;&gt;, &lt;&lt;Ռաքշա&gt;&gt; կամ համարժեքը:</t>
  </si>
  <si>
    <t>Չորսուների, կտորների և այլ ձևերով, որակական թիվը (ճարպաթթուների զանգվածը վերահաշվարկված 100 գ կտորի անվանական զանգվածի համար) ոչ պակաս` «Չեզոք» և «Էքստրա» տեսակների համար 78 գ, «Մանկական» և «Սովորական» տեսակների համար 74 գ, սոդայանյութերի զանգվածային (վերահաշվարկված ըստ Na2O) մասը ոչ ավելի` «Չեզոք» տեսակի համար բացակայում է, «Էքստրա» տեսակի համար` 0,2 %, «Մանկական» տեսակի համար` 0,15 %, «Սովորական» տեսակի համար` 0,22 %, օճառից անջատված ճարպաթթուների պնդեցման ջերմաստիճանը (տիտրը)` (36-41) °C, նատրիումի քլորիդի զանգվածային մասը` 0,4 %-ից ոչ ավելի, անվտանգությունը` ըստ ՀՀ առողջապահության նախարարի 2005թ. նոյեմբերի 24-ի N 1109-Ն հրամանով հաստատված «N 2-III-8.2 օծանելիքակոսմետիկական արտադրանքի արտադրությանը և անվտանգությանը ներկայացվող հիգիենիկ պահանջներ» սանիտարական կանոնների և նորմերի, մակնշումը և փաթեթավորումը: Տեսակը՝ Safeguard կամ համարժեքը:</t>
  </si>
  <si>
    <t>Սպիտակ կամ բաց դեղնավուն կամ գունավորած հատիկավոր փոշի, փոշու զանգվածային մասը ոչ ավել 5% pH-ը 7.5-11.5, ֆոսֆորաթթվական աղերի զանգվածային մասը ոչ ավել 22%, փրփրագոյացման ունակությունը (ցածր փրփրագոյացնող միջոցների համար) ոչ ավել 200մմ. փրփուրի կայունությունը ոչ ավել 0.3 միավոր, լվացող ունակությունը ոչ պակաս 85%, սպիտակեցնող ունակությունը (քիմիական սպիտակեցնող նյութեր պարունակող միջոցների համար) ոչ պակաս 80%, ՀՍՏ 275-2007: Անվտանգությունը, մակնշումը և փաթեթավորումը` ՀՀ կառավարության 2004թ. դեկտեմբերի 16-ի N1795-Ն որոշմամբ հաստատված &lt;&lt;Մակերևույթաակտիվ նյութեր պարունակող լվացող և մաքրող միջոցների տեխնիկական կանոնակարգի&gt;&gt;, 0.4կգ տարայով, վախենում է խոնավությունից: &lt;&lt;BINGO&gt;&gt; կամ համարժեքը:</t>
  </si>
  <si>
    <r>
      <t xml:space="preserve">500 մլ տարողությամբ պլաստմասայե տարայով, սեղմակ բռնակով: Եվրոպական արտադրության: </t>
    </r>
    <r>
      <rPr>
        <sz val="7"/>
        <color rgb="FF000000"/>
        <rFont val="GHEA Grapalat"/>
        <family val="3"/>
      </rPr>
      <t>Անվտանգությունը, մակնշումը և փաթեթավորումը` ըստ ՀՀ կառավարության 2004թ. դեկտեմբերի 16-ի N 1795-Ն որոշմամբ հաստատված &lt;&lt;Մակերևույթաակտիվ միջոցների և մակերևույթաակտիվ նյութեր պարունակող լվացող և մաքրող միջոցների տեխնիկական կանոնակարգի&gt;&gt;:</t>
    </r>
  </si>
  <si>
    <t>Աղբը հավաքելու համար, ավելը  ձողով: Տարողունակ գոգաթիակ, 27*23սմ+ավել, 104սմ:</t>
  </si>
  <si>
    <r>
      <t xml:space="preserve">Մոնտաժային լար տարբեր քանակի մետաղալարե պղնձե կամ անագապատ պղնձե ջղերով, պոլիվինիլքլորիդային մեկուսացմամբ կամ անագապատ պղնձե ջղերով պոլիէթիլենային մեկուսացմամբ, տարբեր հատվացքներով, </t>
    </r>
    <r>
      <rPr>
        <sz val="7"/>
        <color theme="1"/>
        <rFont val="GHEA Grapalat"/>
        <family val="3"/>
      </rPr>
      <t>կտրվածքը մաքուր 2.5*2մմ</t>
    </r>
    <r>
      <rPr>
        <sz val="7"/>
        <color rgb="FF000000"/>
        <rFont val="GHEA Grapalat"/>
        <family val="3"/>
      </rPr>
      <t>:</t>
    </r>
  </si>
  <si>
    <r>
      <t xml:space="preserve">Մոնտաժային լար տարբեր քանակի մետաղալարե պղնձե կամ անագապատ պղնձե ջղերով, պոլիվինիլքլորիդային մեկուսացմամբ կամ անագապատ պղնձե ջղերով պոլիէթիլենային մեկուսացմամբ, տարբեր հատվացքներով, </t>
    </r>
    <r>
      <rPr>
        <sz val="7"/>
        <color theme="1"/>
        <rFont val="GHEA Grapalat"/>
        <family val="3"/>
      </rPr>
      <t>կտրվածքը մաքուր 4*2մմ</t>
    </r>
    <r>
      <rPr>
        <sz val="7"/>
        <color rgb="FF000000"/>
        <rFont val="GHEA Grapalat"/>
        <family val="3"/>
      </rPr>
      <t>:</t>
    </r>
  </si>
  <si>
    <t>Ջրի ծորակ` լատունից կամ բրոնզից, 2 փականով, խառնիչային տիպի, բռնակով, եվրոպական  չափանիշին  համապատասխան:</t>
  </si>
  <si>
    <r>
      <t>Դռան ներդիր փականի բռնակ, պղնձի կամ</t>
    </r>
    <r>
      <rPr>
        <sz val="7"/>
        <color theme="1"/>
        <rFont val="Sylfaen"/>
        <family val="1"/>
      </rPr>
      <t>  </t>
    </r>
    <r>
      <rPr>
        <sz val="7"/>
        <color theme="1"/>
        <rFont val="GHEA Grapalat"/>
        <family val="3"/>
      </rPr>
      <t>արույրի համաձուլվածքից բռնակներ: Դռանը ամրացվող, թիթեղի չափսը</t>
    </r>
    <r>
      <rPr>
        <sz val="7"/>
        <color theme="1"/>
        <rFont val="Sylfaen"/>
        <family val="1"/>
      </rPr>
      <t>  </t>
    </r>
    <r>
      <rPr>
        <sz val="7"/>
        <color theme="1"/>
        <rFont val="GHEA Grapalat"/>
        <family val="3"/>
      </rPr>
      <t xml:space="preserve">25,5 x5,5 սմ: Բռնակը միաձույլ մետաղից: Գույնը ոսկեգույն: Քաշը 890գրամ: </t>
    </r>
  </si>
  <si>
    <t>Դռան ներդրովի փականի կոդավոր միջուկ լատունից` բրոնզեգույն 7սմ երկարությամբ, 5 բանալիով, գործարանային փաթեթավորմամբ:</t>
  </si>
  <si>
    <t>Էլեկտրական լամպ (220-230) Վ լարման, 50 Հց հաճախականության, 100 Վտ հզորությամբ, թափանցիկ, տանձաձև կամ սնկաձև, կոթառը E 27/27 տիպի, ԳՕՍՏ 2239-79 կամ համարժեք։ Անվտանգությունը՝ ըստ ԳՕՍՏ 28712-90 և ՀՀ կառավարության 2005թ. փետրվարի 3-ի N 150-Ն որոշմամբ հաստատված «Ցածր լարման էլեկտրասարքավորումներին ներկայացվող պահանջների տեխնիկական կանոնակարգի»</t>
  </si>
  <si>
    <t>Մաքրող, լվացող և ախտահանող մածուկ լամինատի մաքրման և փայլեցման համար, թափանցիկ մածուցիկ հեղուկ, խտությունը ոչ պակաս՝ 800 կգ/մ3,  չցնդող նյութերի զանգվածային մասը՝ ոչ պակաս 40 %: Փաթեթավորված պոլիմերային տարայում:</t>
  </si>
  <si>
    <t xml:space="preserve">Մաքրող, լվացող և ախտահանող մածուկ՝ զուգարանների մաքրման համար: Չշերտավորվող մածիկանման զանգված դեղնականաչավուն երանգի: Օգտագործված հոտավորիչի հոտով: Քլորի թույլ հոտով: Ջրում չլուծվող մնացորդի զանգվածային մասը՝ 45%-ից ոչ պակաս Փաթեթավորված պոլիմերային տարայում: </t>
  </si>
  <si>
    <t>Երկաթ կտրող սկավառակներ,  տրամագիծը 100 մմ</t>
  </si>
  <si>
    <t xml:space="preserve">ռետինե ձեռնոցներ բանվորական աշխատանքներ կատարելու համար: </t>
  </si>
  <si>
    <t>Էլեկտրական բարձր լարման բաշխիչ ցանց մտնելու համար</t>
  </si>
  <si>
    <t>Սոսինձ պոլինիվիլացետային (էմուլսիա )1կգ տարայով սպիտակ գույնի, տեղական արտադրության</t>
  </si>
  <si>
    <t>Սիլիկոն հերմետիկացման աշխատանքներ կատարելու համար</t>
  </si>
  <si>
    <t>Փոփոխական հոսանքի ավտոմատ անջատիչ 40 Ա միաֆազ հոսանքի համար, քաշը 800գր, ՙԼեգրանտ՚ մակնիշի կամ համարժեք</t>
  </si>
  <si>
    <t>Մոնտաժային լար մետաղալարե պղնձե ջղերով, բազմաջիղ, կտրվածքը 2.5*2մմ ընթացիկ աշխատանքներ կատարելու համար:</t>
  </si>
  <si>
    <t>Հոսանքի մեկուսացման համար տարբեր  երկարության և լայնության  գլանափաթեթներով պոլիմերային ժապավեն, կապույտ կամ սև գույնի</t>
  </si>
  <si>
    <t>Եռաֆազ ավտոմատ անջատիչ 100Ա , AE 2046-10ռուզ, 4լ ռուսական արտադրության կամ համարժեք, անվտանգությունը` ըստ  ՀՀ կառավարության 2005թ փետրվարի 3-ի N 150ն որոշմամբ հաստատված &lt;&lt; Ցածր լարման էլեկտրասարքավորումներին ներկայացվող պահանջների  տեխնիկական կանոնակարգի&gt;&gt;:</t>
  </si>
  <si>
    <t>էլեկտրական վարդակ 6,3/10,10/16Ա, 250վ ըստ ԳՕՍՏ 7393.0-89 և ԳՕՍՏ 7396.1-89 արտասահմանյան արտադրության : Անվտանգությունը` ըստ ԳՕՍՏ  12.2.007.0-75 Մաքել կամ համարժեքը</t>
  </si>
  <si>
    <t>Հեռախոսի լար ներքին մոնտաժման համար</t>
  </si>
  <si>
    <t>Սպիտակեցնող  և ախտահանիչ  հատկություններով հեղուկ, նախատեսված ավտոմատ լվացքի մեքենային համար ՙ ԱՍ՚ կամ համարժեք</t>
  </si>
  <si>
    <t xml:space="preserve">Լվացքի փոշի ավտոմատ 450 գր-ոց տուփերով: Բաղադրությունը` - մինչև 5 % պոլիկարբօքսիլներ պարունակող կատրիոնային արտաքին ակտիվ նյութերից (ԱԱՆ), 5-15 % թթվածին պարունակող սպիտակեցնող նյութերից, 15-30 % -անիոնային ԱԱՆ, ֆոսֆատներ, էնզիմներ, օպտիկական սպիտակեցնող նյութերից: Հոտը` ըստ կիրառված հոտավորիչի:Սպիտակեղենի լվացքի համար: §Արիել¦   կամ համարժեքը: </t>
  </si>
  <si>
    <t>Ծորակի միջուկ կես պտույտ 0.5 դույմ</t>
  </si>
  <si>
    <t xml:space="preserve">Դռան ներդրովի փականի կոդավոր միջուկ լատունից, երկարությունը 9սմ, 320 գրամ, բանալիների քանակը` 5: Ստվարաթղթե տուփով: ՙԿալե՚ մակնիշի  կամ համարժեքը  </t>
  </si>
  <si>
    <t xml:space="preserve">էլեկտրական խրոց 6.3/10, 250վ ԳՕՍՏ  Ռ-51322.1- 99 և ԳՕՍՏ 7396.1-89 : Անվտանգությունը` ըստ ԳՕՍՏ  12.2.007.0-75 և ՀՀ Կառավարության  2005թ փետրվարի 3-ի N 150ն որոշմամբ հաստատված &lt;&lt; Ցածր լարման էլեկտրասարքավորումներին ներկայացվող պահանջների  տեխնիկական կանոնակարգի&gt;&gt;: Մաքել կամ համարժեքը:
</t>
  </si>
  <si>
    <t>Խողովակների հանգույցների միացման համար ժապավենային խտացուցիչ(ֆում):</t>
  </si>
  <si>
    <t>Լվացարանի ջրահեռացման գոֆրե, խողովակ` լվացարանին միացնելու մետաղյա ցանցով:( սիֆոն)</t>
  </si>
  <si>
    <t>Էլեկտրոդ    4մմ  հաստությամբ, փոփոխական հոսանքի, զոդման համար ՙԳեկա՚ մակնիշի  կամ համարժեք:</t>
  </si>
  <si>
    <t>ջրի փական 1/ 2 դյում, թիթեռնիկավոր ( բաբչկա), ջրի մագիստրալին միացնող և ճկուն խողովակին միացնող ելուստներով</t>
  </si>
  <si>
    <t xml:space="preserve">Երկշերտ՝ ալյումինե սանդուղք բացովի: Բարձրությունը բաց վիճակում 2     մետր,ոտնակների քանակը 6 հատ և 1 կանգնակ:   </t>
  </si>
  <si>
    <t>Բահ, փորելու, սուր եզրով , շինարարական և այգեգործական աշխատանքների համար:</t>
  </si>
  <si>
    <t>փոցխ  այգեգործական աշխատանքների համար, փայտյա պոչով</t>
  </si>
  <si>
    <t>մետաղահատ սղոցի շեղբեր երկաթ կտրող ձեռքի սղոցի համար</t>
  </si>
  <si>
    <r>
      <t>Չորսուների, կտորների և այլ ձևերով, որակական թիվը (ճարպաթթուների զանգվածը վերահաշվարկված 100 գ կտորի անվանական զանգվածի համար) ոչ պակաս` «Չեզոք» և «Էքստրա» տեսակների համար 78 գ, (վերահաշվարկված ըստ Na2Օ) մասը ոչ ավելի` «Չեզոք» տեսակի համար բացակայում է, «Էքստրա» տեսակի համար` 0,2 %, օճառից անջատված ճարպաթթուների պնդեցման ջերմաստիճանը (տիտրը)` (36-41)</t>
    </r>
    <r>
      <rPr>
        <sz val="7"/>
        <color theme="1"/>
        <rFont val="Times New Roman"/>
        <family val="1"/>
      </rPr>
      <t> </t>
    </r>
    <r>
      <rPr>
        <vertAlign val="superscript"/>
        <sz val="7"/>
        <color theme="1"/>
        <rFont val="GHEA Grapalat"/>
        <family val="3"/>
      </rPr>
      <t>0</t>
    </r>
    <r>
      <rPr>
        <sz val="7"/>
        <color theme="1"/>
        <rFont val="Times New Roman"/>
        <family val="1"/>
      </rPr>
      <t> </t>
    </r>
    <r>
      <rPr>
        <sz val="7"/>
        <color theme="1"/>
        <rFont val="GHEA Grapalat"/>
        <family val="3"/>
      </rPr>
      <t>C, նատրիումի քլորիդի զանգվածային մասը` 0,4 %-ից ոչ ավելի, անվտանգությունը` ըստ ՀՀ  ԱՆ  2005թ. նոյեմբերի 24-ի N 1109-Ն հրամանով հաստատված «N 2-III-8.2 օծանելիքակոսմետիկական արտադրանքի արտադրությանը և անվտանգությանը ներկայացվող հիգիենիկ պահանջներ» սանիտարական կանոնների և նորմերի, մակնշումը և փաթեթավորումը` ըստ ԳՕՍՏ 28546-2002</t>
    </r>
  </si>
  <si>
    <r>
      <t xml:space="preserve">Սպիտակ կամ բաց դեղնավուն կամ գունավորած հատիկավոր փոշի,տուփերով կամ 2-3 կգ պարկով, փոշու զանգվածային մասը ոչ ավել 5 %, pH-ը` 7,5-11,5, </t>
    </r>
    <r>
      <rPr>
        <sz val="7"/>
        <color theme="1"/>
        <rFont val="Times New Roman"/>
        <family val="1"/>
      </rPr>
      <t>‎</t>
    </r>
    <r>
      <rPr>
        <sz val="7"/>
        <color theme="1"/>
        <rFont val="GHEA Grapalat"/>
        <family val="3"/>
      </rPr>
      <t>ֆոսֆորաթթվական աղերի զանգվածային մասը ոչ ավելի 22 %, փրփրագոյացման ունակությունը (ցածր փրփրագոյացնող միջոցների համար) ոչ ավել 200 մմ, փրփուրի կայունությունը ոչ ավելի 0,3 միավոր, լվացող ունակությունը ոչ պակաս 85 %, սպիտակեցնող ունակությունը (քիմիական սպիտակեցնող նյութեր պարունակող միջոցների համար) ոչ պակաս 80 %, ԳՕՍՏ 25644-96։ Անվտանգությունը, մակնշումը և փաթեթավորումը` ըստ ՀՀ կառավարության 2004թ. դեկտեմբերի 16-ի N 1795-Ն որոշմամբ հաստատված «Մակերևութաակտիվ միջոցների և մակերևութաակտիվ նյութեր պարունակող լվացող և մաքրող միջոցների տեխնիկական կանոնակարգի» համաձայն</t>
    </r>
  </si>
  <si>
    <r>
      <t>Հակաբակտերիալ</t>
    </r>
    <r>
      <rPr>
        <sz val="7"/>
        <color rgb="FF040404"/>
        <rFont val="Tahoma"/>
        <family val="2"/>
      </rPr>
      <t xml:space="preserve"> </t>
    </r>
    <r>
      <rPr>
        <sz val="7"/>
        <color rgb="FF040404"/>
        <rFont val="Sylfaen"/>
        <family val="1"/>
      </rPr>
      <t>հեղուկ</t>
    </r>
    <r>
      <rPr>
        <sz val="7"/>
        <color rgb="FF040404"/>
        <rFont val="Tahoma"/>
        <family val="2"/>
      </rPr>
      <t xml:space="preserve"> </t>
    </r>
    <r>
      <rPr>
        <sz val="7"/>
        <color rgb="FF040404"/>
        <rFont val="Sylfaen"/>
        <family val="1"/>
      </rPr>
      <t>օճառ</t>
    </r>
    <r>
      <rPr>
        <sz val="7"/>
        <color rgb="FF040404"/>
        <rFont val="Tahoma"/>
        <family val="2"/>
      </rPr>
      <t xml:space="preserve"> </t>
    </r>
    <r>
      <rPr>
        <sz val="7"/>
        <color rgb="FF040404"/>
        <rFont val="Sylfaen"/>
        <family val="1"/>
      </rPr>
      <t>ալոե</t>
    </r>
    <r>
      <rPr>
        <sz val="7"/>
        <color rgb="FF040404"/>
        <rFont val="Tahoma"/>
        <family val="2"/>
      </rPr>
      <t xml:space="preserve"> </t>
    </r>
    <r>
      <rPr>
        <sz val="7"/>
        <color rgb="FF040404"/>
        <rFont val="Sylfaen"/>
        <family val="1"/>
      </rPr>
      <t>վերայի</t>
    </r>
    <r>
      <rPr>
        <sz val="7"/>
        <color rgb="FF040404"/>
        <rFont val="Tahoma"/>
        <family val="2"/>
      </rPr>
      <t xml:space="preserve"> </t>
    </r>
    <r>
      <rPr>
        <sz val="7"/>
        <color rgb="FF040404"/>
        <rFont val="Sylfaen"/>
        <family val="1"/>
      </rPr>
      <t xml:space="preserve">էքստրակտով,պոլիմերային տարայով 300մլ. ,,Aura,, կամ համարժեքը, </t>
    </r>
    <r>
      <rPr>
        <sz val="7"/>
        <color theme="1"/>
        <rFont val="Arial Armenian"/>
        <family val="2"/>
      </rPr>
      <t>Ñáï³íáñÇãÇ Ñáïáí</t>
    </r>
    <r>
      <rPr>
        <sz val="7"/>
        <color rgb="FF040404"/>
        <rFont val="Sylfaen"/>
        <family val="1"/>
      </rPr>
      <t xml:space="preserve"> :</t>
    </r>
  </si>
  <si>
    <r>
      <t>Ø³ùñáÕ-Éí³óáÕ ¨ ³Ëï³Ñ³ÝáÕ Ù³ÍáõÏ, ãß»ñï³íáñíáÕ Ù³ÍáõÏ³ÝÙ³Ý ½³Ý·í³Í  ¹»ÕÝ³Ï³Ý³ã³íáõÝ »ñ³Ý·Ç: ú·ï³·áñÍí³Í Ñáï³íáñÇãÇ Ñáïáí: øÉáñÇ ÃáõÛÉ Ñáïáí: æñáõÙ ãÉáõÍíáÕ ÙÝ³óáñ¹Ç ½³Ý·í³Í³ÛÇÝ Ù³ëÁ` 45%-Çó áã å³Ï³ë, ³ÏïÇí  ùÉáñÇ ½³Ý·í³Í³ÛÇÝ Ù³ëÁ` 2,5%-Çó áã å³Ï³ë: ö³Ã»Ã³íáñí³Í åáÉÇÙ»ñ³ÛÇÝ  ï³ñ³ÛáõÙ 0,5Ï· ½³Ý·í³Íáí: ²Ýíï³Ý·áõÃÛáõÝÁ, Ù³ÏÝßáõÙÁ ¨ ÷³Ã»Ã³íáñáõÙÁ` ÐÐ  Ï³é³í³ñáõÃÛ³Ý 2004Ã. ¹»Ïï»Ù</t>
    </r>
    <r>
      <rPr>
        <sz val="7"/>
        <color theme="1"/>
        <rFont val="GHEA Grapalat"/>
        <family val="3"/>
      </rPr>
      <t>μ</t>
    </r>
    <r>
      <rPr>
        <sz val="7"/>
        <color theme="1"/>
        <rFont val="Arial Armenian"/>
        <family val="2"/>
      </rPr>
      <t>»ñÇ 16-Ç N1795-Ü áñáßÙ³Ù</t>
    </r>
    <r>
      <rPr>
        <sz val="7"/>
        <color theme="1"/>
        <rFont val="GHEA Grapalat"/>
        <family val="3"/>
      </rPr>
      <t>μ</t>
    </r>
    <r>
      <rPr>
        <sz val="7"/>
        <color theme="1"/>
        <rFont val="Arial Armenian"/>
        <family val="2"/>
      </rPr>
      <t xml:space="preserve"> Ñ³ëï³ïí³Í   §Ø³Ï»ñ¨áõÛÃ³³ÏïÇí ÙÇçáóÝ»ñÇ ¨ Ø³Ï»ñ¨áõÛÃ³³ÏïÇí ÝÛáõÃ»ñ å³ñáõÝ</t>
    </r>
  </si>
  <si>
    <r>
      <t xml:space="preserve">È³Ã»ñ 45x45ëÙ ïñÇÏáï³Å³ÛÇÝ Ï³Ù ÑÛáõëí³Íù³ÛÇÝ </t>
    </r>
    <r>
      <rPr>
        <sz val="7"/>
        <color theme="1"/>
        <rFont val="GHEA Grapalat"/>
        <family val="3"/>
      </rPr>
      <t>բ</t>
    </r>
    <r>
      <rPr>
        <sz val="7"/>
        <color theme="1"/>
        <rFont val="Arial Armenian"/>
        <family val="2"/>
      </rPr>
      <t>³Ù</t>
    </r>
    <r>
      <rPr>
        <sz val="7"/>
        <color theme="1"/>
        <rFont val="GHEA Grapalat"/>
        <family val="3"/>
      </rPr>
      <t>բ</t>
    </r>
    <r>
      <rPr>
        <sz val="7"/>
        <color theme="1"/>
        <rFont val="Arial Armenian"/>
        <family val="2"/>
      </rPr>
      <t>³ÏÛ³ ÑáõÙùÇó</t>
    </r>
  </si>
  <si>
    <r>
      <t>²Õ</t>
    </r>
    <r>
      <rPr>
        <sz val="7"/>
        <color theme="1"/>
        <rFont val="GHEA Grapalat"/>
        <family val="3"/>
      </rPr>
      <t>բ</t>
    </r>
    <r>
      <rPr>
        <sz val="7"/>
        <color theme="1"/>
        <rFont val="Arial Armenian"/>
        <family val="2"/>
      </rPr>
      <t>Á Ñ³í³ù»Éáõ Ñ³Ù³ñ, ÓáÕáí ¨ Ëá½³Ý³Ïáí  Ðêî 124-2007 Ï³Ù Ñ³Ù³ñÅ»ù</t>
    </r>
  </si>
  <si>
    <t xml:space="preserve">È³Ã»ñ 45x80ëÙ ,բ³Ùբ³ÏÛ³ 
•áñÍí³ÍùÇó` Ñ³ï³ÏÁ Éí³Ý³Éáõ Ñ³Ù³ñ,փաթեթավորված, կապերով:
</t>
  </si>
  <si>
    <t>Աղբը հավաքելու համար, ձողով, ավելով ՀՍՏ 124-2007 կամ համարժեք: Տարողունակ գոգաթիակ, 27*23սմ+ավել, 104սմ</t>
  </si>
  <si>
    <t>Օ7</t>
  </si>
  <si>
    <t>Օ8</t>
  </si>
  <si>
    <t>Օ9</t>
  </si>
  <si>
    <t>27.06.2017թ.</t>
  </si>
  <si>
    <t>&lt;&lt;Էլիպս Գրուպ&gt;&gt; ՍՊԸ</t>
  </si>
  <si>
    <t>&lt;&lt;Էկոմիքս&gt;&gt; ՍՊԸ</t>
  </si>
  <si>
    <t>&lt;&lt;Մեծ ծիածան&gt;&gt; ՍՊԸ</t>
  </si>
  <si>
    <t>&lt;&lt;ՌԵԱՔ ԻՄ&gt;&gt; ՍՊԸ</t>
  </si>
  <si>
    <t>&lt;&lt;Լայթ ընդ Մոր&gt;&gt; ՍՊԸ</t>
  </si>
  <si>
    <t xml:space="preserve">&lt;&lt;Հայկ Գալստյան&gt;&gt;ԱՁ </t>
  </si>
  <si>
    <t>&lt;&lt;Գրիգոր Այվազյան&gt;&gt; ԱՁ</t>
  </si>
  <si>
    <t>Չափաբաժին 7</t>
  </si>
  <si>
    <t>Չափաբաժին 8</t>
  </si>
  <si>
    <t>Չափաբաժին 12</t>
  </si>
  <si>
    <t>Չափաբաժին 13</t>
  </si>
  <si>
    <t>Չափաբաժին 14</t>
  </si>
  <si>
    <t>Չափաբաժին 15</t>
  </si>
  <si>
    <t>Չափաբաժին 16</t>
  </si>
  <si>
    <t>Չափաբաժին 17</t>
  </si>
  <si>
    <t>Չափաբաժին 18</t>
  </si>
  <si>
    <t>Չափաբաժին 25</t>
  </si>
  <si>
    <t>Չափաբաժին 31</t>
  </si>
  <si>
    <t>Չափաբաժին 32</t>
  </si>
  <si>
    <t>Չափաբաժին 38</t>
  </si>
  <si>
    <t>Չափաբաժին 40</t>
  </si>
  <si>
    <t>Չափաբաժին 44</t>
  </si>
  <si>
    <t>&lt;&lt;ԳՐԻԳՈՐ ԱՅՎԱԶՅԱՆ&gt;&gt; ԱՁ</t>
  </si>
  <si>
    <t>Չափաբաժին 52</t>
  </si>
  <si>
    <t>Չափաբաժին 55</t>
  </si>
  <si>
    <t>Չափաբաժին 56</t>
  </si>
  <si>
    <t>Չափաբաժին 59</t>
  </si>
  <si>
    <t>Չափաբաժին 67</t>
  </si>
  <si>
    <t>Չափաբաժին 68</t>
  </si>
  <si>
    <t>Չափաբաժին 69</t>
  </si>
  <si>
    <t>Չափաբաժին 73</t>
  </si>
  <si>
    <t>Չափաբաժին 74</t>
  </si>
  <si>
    <t>Չափաբաժին 75</t>
  </si>
  <si>
    <t>Չափաբաժին 81</t>
  </si>
  <si>
    <t>04.08.2017թ.</t>
  </si>
  <si>
    <t>05.08.2017թ.</t>
  </si>
  <si>
    <t>09.08.2017թ.</t>
  </si>
  <si>
    <t>14.08.2017թ.</t>
  </si>
  <si>
    <t>23.08.2017թ.</t>
  </si>
  <si>
    <t>23.08.2017թ</t>
  </si>
  <si>
    <t xml:space="preserve">«Գրիգոր Այվազյան» Ա/Ձ </t>
  </si>
  <si>
    <t xml:space="preserve">Արարատի մարզ. գ.Ոստան, Թեհլերյան 14, </t>
  </si>
  <si>
    <t xml:space="preserve">«Ինեկոբանկ» ՓԲԸ Արտաշատի մ/ճ
Հ/Հ 2051532055341001
</t>
  </si>
  <si>
    <t>ՀՀ ԿԱ Ո ԳՀԱՊՁԲ-2017-ՏԿ-ՃՈ/ԱՎՎ/ՊՊԳՎ/7</t>
  </si>
  <si>
    <t>ՀՀ ԿԱ Ո ԳՀԱՊՁԲ-2017-ՏԿ-ՃՈ/ԱՎՎ/ՊՊԳՎ/1</t>
  </si>
  <si>
    <t>ՀՀ ԿԱ Ո ԳՀԱՊՁԲ-2017-ՏԿ-ՃՈ/ԱՎՎ/ՊՊԳՎ/2</t>
  </si>
  <si>
    <t>ՀՀ ԿԱ Ո ԳՀԱՊՁԲ-2017-ՏԿ-ՃՈ/ԱՎՎ/ՊՊԳՎ/3</t>
  </si>
  <si>
    <t>ՀՀ ԿԱ Ո ԳՀԱՊՁԲ-2017-ՏԿ-ՃՈ/ԱՎՎ/ՊՊԳՎ/4</t>
  </si>
  <si>
    <t>ՀՀ ԿԱ Ո ԳՀԱՊՁԲ-2017-ՏԿ-ՃՈ/ԱՎՎ/ՊՊԳՎ/5</t>
  </si>
  <si>
    <t>ՀՀ ԿԱ Ո ԳՀԱՊՁԲ-2017-ՏԿ-ՃՈ/ԱՎՎ/ՊՊԳՎ/6</t>
  </si>
  <si>
    <t>ք.Երևան,Խորենացու 24</t>
  </si>
  <si>
    <t xml:space="preserve">Ամերիաբանկ ՓԲԸ Արշակունյաց մ/ճ
Հ/Հ 1570020094780100
</t>
  </si>
  <si>
    <t>«Էկոմիքս» ՍՊԸ</t>
  </si>
  <si>
    <t>ք.Երևան,Ա. Բաբաջանյան 60/2</t>
  </si>
  <si>
    <t xml:space="preserve">Ամերիաբանկ ՓԲԸ
Հ/Հ 1570021371390100
</t>
  </si>
  <si>
    <t>«Լայթ Ընդ Մոր» ՍՊԸ</t>
  </si>
  <si>
    <t>ք.Երևան,Աբելյան 6/1</t>
  </si>
  <si>
    <t xml:space="preserve">Ամերիաբանկ ՓԲԸ
Հ/Հ 1570011303330100
</t>
  </si>
  <si>
    <t>/01255701</t>
  </si>
  <si>
    <t>/01246848</t>
  </si>
  <si>
    <t>Հայկ Գալստյան Ա/Ձ</t>
  </si>
  <si>
    <t xml:space="preserve">&lt;&lt;Յունիբանկ&gt;&gt;ԲԲԸ
Հ/Հ24126100922900
</t>
  </si>
  <si>
    <t>ք. Երևան, Ա. Ավետիսյան 78, բն.3</t>
  </si>
  <si>
    <t xml:space="preserve">«Հայբիզնես բանկ» ՓԲԸ
Հ/Հ  1150008878810100
</t>
  </si>
  <si>
    <t>ՀՎՀՀ 00103837</t>
  </si>
  <si>
    <t>«ՌԵԱՔԻՄ» ՍՊԸ</t>
  </si>
  <si>
    <t>ՀՀ, ք. Երևան, Արզումանյան 19 շ., բն. 67</t>
  </si>
  <si>
    <t xml:space="preserve">«Ամերիաբանկ» ՓԲԸ
Հ/Հ 1570025800310100
</t>
  </si>
  <si>
    <t>ՀՎՀՀ 01239302</t>
  </si>
  <si>
    <t>«Էլիպս Գրուպ» ՍՊԸ 2,4,5,16-20,27,29,31,33,37,41,43,44,47,48,50,54-56,58,69,70,75-77,80</t>
  </si>
  <si>
    <t>38,40,61,62,81</t>
  </si>
  <si>
    <t>«ՄԵԾ ԾԻԱԾԱՆ» ՍՊԸ          3, 7, 10,14, 15, 22, 24, 26, 36,39,42, 46,51,57,59,64,66,71-74,78,79</t>
  </si>
  <si>
    <t>23, 45</t>
  </si>
  <si>
    <t>34,35,52</t>
  </si>
  <si>
    <t>1,6,8,28,30,53,63,65,67,68</t>
  </si>
  <si>
    <t>7,9-11,13,15,21,22,25-26,32,37,49,57,59,66,72-74,78,79 չափաբաժինների համար կայացած միաժամանակյա բանակցությունների ընթացքում 9,11,13,21,25,32,37,49 չափաբաժինների համար գնային առաջարկների նվազեցում տեղի չի ունեցել, այդ իսկ պատճառով վերոնշյալ չափաբաժինները չեն կայացել։ &lt;&lt; Մեծ Ծիածան &gt;&gt; ՍՊԸ -ի կողմից կատարվել է գնային առաջարկների նվազեցում հետևյալ չափաբաժինների համար. 7. 74700 ՀՀ  դրամից 39000 ՀՀ դրամ, 10. 186550 ՀՀ դրամից 164000 ՀՀ դրամ, 15. 69500 ՀՀ դրամից 65000 ՀՀ դրամ, 22.   76000 ՀՀ դրամից 50400 ՀՀ դրամ, 26. 8970 ՀՀ դրամից 5990 ՀՀ դրամ, 57, 163400 ՀՀ դրամից 129000 ՀՀ դրամ, 59. 2900 ՀՀ դրամից 800 ՀՀ դրամ, 66. 78000 ՀՀ դրամից 42000 ՀՀ դրամ, 72. 33000 ՀՀ դրամից 16500 ՀՀ դրամ, 73. 90000 ՀՀ դրամից 37500 ՀՀ դրամ, 74. 8000 ՀՀ դրամից 2900 ՀՀ դրամ, 78. 54000 ՀՀ դրամից 33000 ՀՀ դրամ, 79. 11400 ՀՀ դրամից 2400 ՀՀ դրամ:</t>
  </si>
  <si>
    <t>60-րդ չափաբաժինը չի կայացել գնային առաջարկների բացակայության պատճառով</t>
  </si>
  <si>
    <t>21.08.2017թ.</t>
  </si>
  <si>
    <t xml:space="preserve">ՀԱՅՏԱՐԱՐՈՒԹՅՈՒՆ
կնքված պայմանագրի մասին
ՀՀ ոստիկանությունը ստորև ներկայացնում է իր կարիքների համար  ավտոպահեստամասերի ձեռքբերման նպատակով կազմակերպված ՀՀ ԿԱ Ո ԳՀԱՊՁԲ-2017-ՏԿ-ՃՈ/ԱՎՎ/ՊՊԳՎ  ծածկագրով գնման ընթացակարգի   արդյունքում 2017  թվականի օգոստոսի  23  -ին կնքված N ՀՀ ԿԱ Ո ԳՀԱՊՁԲ-2017-ՏԿ-ՃՈ/ԱՎՎ/ՊՊԳՎ  /1, ՀՀ ԿԱ Ո ԳՀԱՊՁԲ-2017-ՏԿ-ՃՈ/ԱՎՎ/ՊՊԳՎ /2, ՀՀ ԿԱ Ո ԳՀԱՊՁԲ-2017-ՏԿ-ՃՈ/ԱՎՎ/ՊՊԳՎ /3 , ՀՀ ԿԱ Ո ԳՀԱՊՁԲ-2017-ՏԿ-ՃՈ/ԱՎՎ/ՊՊԳՎ /4 , ՀՀ ԿԱ Ո ԳՀԱՊՁԲ-2017-ՏԿ-ՃՈ/ԱՎՎ/ՊՊԳՎ/5, ՀՀ ԿԱ Ո ԳՀԱՊՁԲ-2017-ՏԿ-ՃՈ/ԱՎՎ/ՊՊԳՎ/6, ՀՀ ԿԱ Ո ԳՀԱՊՁԲ-2017-ՏԿ-ՃՈ/ԱՎՎ/ՊՊԳՎ/7պայմանագրերի մասին տեղեկատվությունը`
</t>
  </si>
</sst>
</file>

<file path=xl/styles.xml><?xml version="1.0" encoding="utf-8"?>
<styleSheet xmlns="http://schemas.openxmlformats.org/spreadsheetml/2006/main">
  <numFmts count="1">
    <numFmt numFmtId="43" formatCode="_(* #,##0.00_);_(* \(#,##0.00\);_(* &quot;-&quot;??_);_(@_)"/>
  </numFmts>
  <fonts count="32">
    <font>
      <sz val="11"/>
      <color theme="1"/>
      <name val="Calibri"/>
      <family val="2"/>
      <scheme val="minor"/>
    </font>
    <font>
      <sz val="7"/>
      <color theme="1"/>
      <name val="GHEA Grapalat"/>
      <family val="3"/>
    </font>
    <font>
      <b/>
      <i/>
      <sz val="12"/>
      <color theme="1"/>
      <name val="GHEA Grapalat"/>
      <family val="3"/>
    </font>
    <font>
      <b/>
      <sz val="7"/>
      <color theme="1"/>
      <name val="GHEA Grapalat"/>
      <family val="3"/>
    </font>
    <font>
      <b/>
      <sz val="6"/>
      <color theme="1"/>
      <name val="GHEA Grapalat"/>
      <family val="3"/>
    </font>
    <font>
      <sz val="6"/>
      <color theme="1"/>
      <name val="GHEA Grapalat"/>
      <family val="3"/>
    </font>
    <font>
      <sz val="7"/>
      <color rgb="FF000000"/>
      <name val="GHEA Grapalat"/>
      <family val="3"/>
    </font>
    <font>
      <u/>
      <sz val="11"/>
      <color theme="10"/>
      <name val="Calibri"/>
      <family val="2"/>
    </font>
    <font>
      <u/>
      <sz val="7"/>
      <color theme="10"/>
      <name val="GHEA Grapalat"/>
      <family val="3"/>
    </font>
    <font>
      <sz val="5"/>
      <color theme="1"/>
      <name val="GHEA Grapalat"/>
      <family val="3"/>
    </font>
    <font>
      <i/>
      <sz val="5"/>
      <color theme="1"/>
      <name val="GHEA Grapalat"/>
      <family val="3"/>
    </font>
    <font>
      <i/>
      <sz val="5"/>
      <color theme="1"/>
      <name val="Calibri"/>
      <family val="2"/>
    </font>
    <font>
      <sz val="8"/>
      <color theme="1"/>
      <name val="GHEA Grapalat"/>
      <family val="3"/>
    </font>
    <font>
      <sz val="8"/>
      <name val="GHEA Grapalat"/>
      <family val="3"/>
    </font>
    <font>
      <u/>
      <sz val="6"/>
      <color theme="10"/>
      <name val="Calibri"/>
      <family val="2"/>
    </font>
    <font>
      <sz val="7"/>
      <color theme="1"/>
      <name val="Calibri"/>
      <family val="2"/>
      <scheme val="minor"/>
    </font>
    <font>
      <sz val="10"/>
      <name val="Sylfaen"/>
      <family val="1"/>
      <charset val="204"/>
    </font>
    <font>
      <sz val="7"/>
      <color theme="1"/>
      <name val="Sylfaen"/>
      <family val="1"/>
    </font>
    <font>
      <sz val="11"/>
      <color theme="1"/>
      <name val="Calibri"/>
      <family val="2"/>
      <scheme val="minor"/>
    </font>
    <font>
      <sz val="10"/>
      <color rgb="FF000000"/>
      <name val="GHEA Grapalat"/>
      <family val="3"/>
    </font>
    <font>
      <sz val="10"/>
      <color theme="1"/>
      <name val="Sylfaen"/>
      <family val="1"/>
    </font>
    <font>
      <sz val="9"/>
      <color theme="1"/>
      <name val="GHEA Grapalat"/>
      <family val="3"/>
    </font>
    <font>
      <sz val="10"/>
      <name val="Arial"/>
      <family val="2"/>
      <charset val="204"/>
    </font>
    <font>
      <sz val="12"/>
      <name val="GHEA Grapalat"/>
      <family val="3"/>
    </font>
    <font>
      <sz val="11"/>
      <name val="GHEA Mariam"/>
      <family val="3"/>
    </font>
    <font>
      <sz val="11"/>
      <name val="GHEA Grapalat"/>
      <family val="3"/>
    </font>
    <font>
      <sz val="10"/>
      <name val="GHEA Grapalat"/>
      <family val="3"/>
    </font>
    <font>
      <sz val="7"/>
      <color theme="1"/>
      <name val="Times New Roman"/>
      <family val="1"/>
    </font>
    <font>
      <vertAlign val="superscript"/>
      <sz val="7"/>
      <color theme="1"/>
      <name val="GHEA Grapalat"/>
      <family val="3"/>
    </font>
    <font>
      <sz val="7"/>
      <color rgb="FF040404"/>
      <name val="Sylfaen"/>
      <family val="1"/>
    </font>
    <font>
      <sz val="7"/>
      <color rgb="FF040404"/>
      <name val="Tahoma"/>
      <family val="2"/>
    </font>
    <font>
      <sz val="7"/>
      <color theme="1"/>
      <name val="Arial Armenian"/>
      <family val="2"/>
    </font>
  </fonts>
  <fills count="6">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0" fontId="7" fillId="0" borderId="0" applyNumberFormat="0" applyFill="0" applyBorder="0" applyAlignment="0" applyProtection="0">
      <alignment vertical="top"/>
      <protection locked="0"/>
    </xf>
    <xf numFmtId="43" fontId="18" fillId="0" borderId="0" applyFont="0" applyFill="0" applyBorder="0" applyAlignment="0" applyProtection="0"/>
    <xf numFmtId="0" fontId="22" fillId="0" borderId="0"/>
  </cellStyleXfs>
  <cellXfs count="268">
    <xf numFmtId="0" fontId="0" fillId="0" borderId="0" xfId="0"/>
    <xf numFmtId="0" fontId="1" fillId="0" borderId="0" xfId="0" applyFont="1"/>
    <xf numFmtId="0" fontId="1" fillId="0" borderId="1" xfId="0" applyFont="1" applyBorder="1"/>
    <xf numFmtId="0" fontId="1" fillId="0" borderId="1" xfId="0" applyFont="1" applyBorder="1" applyAlignment="1">
      <alignment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 fillId="0" borderId="1" xfId="0" applyFont="1" applyBorder="1" applyAlignment="1">
      <alignment vertical="center"/>
    </xf>
    <xf numFmtId="0" fontId="3" fillId="0" borderId="4" xfId="0" applyFont="1" applyBorder="1" applyAlignment="1">
      <alignment vertical="center"/>
    </xf>
    <xf numFmtId="2" fontId="13" fillId="0"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Border="1" applyAlignment="1">
      <alignment horizontal="center" vertical="center" textRotation="90"/>
    </xf>
    <xf numFmtId="0" fontId="1" fillId="0" borderId="0" xfId="0" applyFont="1" applyFill="1"/>
    <xf numFmtId="0" fontId="3" fillId="0" borderId="1" xfId="0" applyFont="1" applyFill="1" applyBorder="1" applyAlignment="1">
      <alignment horizontal="center" vertical="center" wrapText="1"/>
    </xf>
    <xf numFmtId="0" fontId="3" fillId="0" borderId="4" xfId="0" applyFont="1" applyFill="1" applyBorder="1" applyAlignment="1">
      <alignment vertical="center"/>
    </xf>
    <xf numFmtId="0" fontId="1" fillId="0" borderId="1" xfId="0" applyFont="1" applyFill="1" applyBorder="1"/>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6" fillId="0" borderId="1"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5" fillId="0" borderId="2" xfId="0" applyFont="1" applyBorder="1" applyAlignment="1">
      <alignment horizontal="center" vertical="center" textRotation="90" wrapText="1"/>
    </xf>
    <xf numFmtId="0" fontId="5" fillId="0" borderId="1" xfId="0" applyFont="1" applyBorder="1" applyAlignment="1">
      <alignment horizontal="center" vertical="center" wrapText="1"/>
    </xf>
    <xf numFmtId="0" fontId="14" fillId="0" borderId="1" xfId="1" applyFont="1" applyBorder="1" applyAlignment="1" applyProtection="1"/>
    <xf numFmtId="0" fontId="4" fillId="0" borderId="2"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2" borderId="6" xfId="0" applyFont="1" applyFill="1" applyBorder="1" applyAlignment="1">
      <alignment horizontal="center" vertical="center"/>
    </xf>
    <xf numFmtId="0" fontId="1" fillId="0" borderId="4"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7" xfId="0" applyFont="1" applyBorder="1" applyAlignment="1">
      <alignment horizont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6" fillId="0" borderId="7" xfId="0" applyFont="1" applyFill="1" applyBorder="1" applyAlignment="1">
      <alignment vertical="center" wrapText="1"/>
    </xf>
    <xf numFmtId="0" fontId="7" fillId="0" borderId="1" xfId="1" applyBorder="1" applyAlignment="1" applyProtection="1"/>
    <xf numFmtId="3" fontId="5" fillId="0" borderId="1" xfId="0" applyNumberFormat="1"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2" borderId="6" xfId="0" applyFont="1" applyFill="1" applyBorder="1" applyAlignment="1">
      <alignment horizontal="center" vertical="center"/>
    </xf>
    <xf numFmtId="0" fontId="1" fillId="0" borderId="4"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7" xfId="0" applyFont="1" applyBorder="1" applyAlignment="1">
      <alignment horizont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0" xfId="0" applyFont="1" applyFill="1" applyAlignment="1">
      <alignment vertical="top" wrapText="1"/>
    </xf>
    <xf numFmtId="49" fontId="5"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16" fillId="0" borderId="1" xfId="0" applyFont="1" applyFill="1" applyBorder="1" applyAlignment="1">
      <alignment vertical="center" wrapText="1"/>
    </xf>
    <xf numFmtId="0" fontId="16" fillId="0" borderId="1" xfId="0" applyFont="1" applyFill="1" applyBorder="1" applyAlignment="1">
      <alignment horizontal="right" vertical="center" wrapText="1"/>
    </xf>
    <xf numFmtId="0" fontId="1" fillId="0" borderId="1" xfId="0" applyFont="1" applyFill="1" applyBorder="1" applyAlignment="1">
      <alignment horizontal="center" vertical="top" wrapText="1"/>
    </xf>
    <xf numFmtId="0" fontId="1" fillId="0" borderId="6"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5" fillId="0" borderId="1" xfId="0" applyFont="1" applyFill="1" applyBorder="1" applyAlignment="1">
      <alignment vertical="top" wrapText="1"/>
    </xf>
    <xf numFmtId="0" fontId="15" fillId="0" borderId="5" xfId="0" applyFont="1" applyFill="1" applyBorder="1" applyAlignment="1">
      <alignment vertical="top"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19" fillId="0" borderId="1" xfId="0" applyFont="1" applyBorder="1" applyAlignment="1">
      <alignment horizontal="center" vertical="top" wrapText="1"/>
    </xf>
    <xf numFmtId="0" fontId="19" fillId="0" borderId="1" xfId="0" applyFont="1" applyBorder="1" applyAlignment="1">
      <alignment wrapText="1"/>
    </xf>
    <xf numFmtId="0" fontId="19" fillId="0" borderId="1" xfId="0" applyFont="1" applyFill="1" applyBorder="1" applyAlignment="1">
      <alignment horizontal="center" vertical="top" wrapText="1"/>
    </xf>
    <xf numFmtId="0" fontId="19" fillId="0" borderId="1" xfId="0" applyFont="1" applyFill="1" applyBorder="1" applyAlignment="1">
      <alignment wrapText="1"/>
    </xf>
    <xf numFmtId="0" fontId="19" fillId="3" borderId="1" xfId="0" applyFont="1" applyFill="1" applyBorder="1" applyAlignment="1">
      <alignment horizontal="center" vertical="top" wrapText="1"/>
    </xf>
    <xf numFmtId="0" fontId="19" fillId="3" borderId="1" xfId="0" applyFont="1" applyFill="1" applyBorder="1" applyAlignment="1">
      <alignment wrapText="1"/>
    </xf>
    <xf numFmtId="0" fontId="20" fillId="3" borderId="1" xfId="0" applyFont="1" applyFill="1" applyBorder="1" applyAlignment="1">
      <alignment horizontal="right" wrapText="1"/>
    </xf>
    <xf numFmtId="0" fontId="21" fillId="3" borderId="1" xfId="0" applyFont="1" applyFill="1" applyBorder="1" applyAlignment="1">
      <alignment wrapText="1"/>
    </xf>
    <xf numFmtId="0" fontId="20" fillId="0" borderId="1" xfId="0" applyFont="1" applyFill="1" applyBorder="1" applyAlignment="1">
      <alignment horizontal="right" wrapText="1"/>
    </xf>
    <xf numFmtId="0" fontId="21" fillId="0" borderId="1" xfId="0" applyFont="1" applyFill="1" applyBorder="1" applyAlignment="1">
      <alignment wrapText="1"/>
    </xf>
    <xf numFmtId="0" fontId="20" fillId="0" borderId="1" xfId="0" applyFont="1" applyBorder="1" applyAlignment="1">
      <alignment horizontal="right" wrapText="1"/>
    </xf>
    <xf numFmtId="0" fontId="21" fillId="0" borderId="1" xfId="0" applyFont="1" applyBorder="1" applyAlignment="1">
      <alignment wrapText="1"/>
    </xf>
    <xf numFmtId="0" fontId="12" fillId="0" borderId="1" xfId="0" applyFont="1" applyBorder="1" applyAlignment="1">
      <alignment wrapText="1"/>
    </xf>
    <xf numFmtId="0" fontId="12" fillId="3" borderId="1" xfId="0" applyFont="1" applyFill="1" applyBorder="1" applyAlignment="1">
      <alignment wrapText="1"/>
    </xf>
    <xf numFmtId="0" fontId="20" fillId="4" borderId="1" xfId="0" applyFont="1" applyFill="1" applyBorder="1" applyAlignment="1">
      <alignment horizontal="right" wrapText="1"/>
    </xf>
    <xf numFmtId="0" fontId="12" fillId="4" borderId="1" xfId="0" applyFont="1" applyFill="1" applyBorder="1" applyAlignment="1">
      <alignment wrapText="1"/>
    </xf>
    <xf numFmtId="0" fontId="19" fillId="0" borderId="1" xfId="0" applyFont="1" applyBorder="1" applyAlignment="1">
      <alignment vertical="top" wrapText="1"/>
    </xf>
    <xf numFmtId="0" fontId="19" fillId="3" borderId="1" xfId="0" applyFont="1" applyFill="1" applyBorder="1" applyAlignment="1">
      <alignment vertical="top" wrapText="1"/>
    </xf>
    <xf numFmtId="3" fontId="23" fillId="3" borderId="1" xfId="3" applyNumberFormat="1" applyFont="1" applyFill="1" applyBorder="1" applyAlignment="1" applyProtection="1">
      <alignment horizontal="center" vertical="center" wrapText="1"/>
      <protection locked="0"/>
    </xf>
    <xf numFmtId="3" fontId="23" fillId="0" borderId="1" xfId="3" applyNumberFormat="1" applyFont="1" applyFill="1" applyBorder="1" applyAlignment="1" applyProtection="1">
      <alignment horizontal="center" vertical="center" wrapText="1"/>
      <protection locked="0"/>
    </xf>
    <xf numFmtId="3" fontId="23" fillId="5" borderId="1" xfId="3" applyNumberFormat="1" applyFont="1" applyFill="1" applyBorder="1" applyAlignment="1" applyProtection="1">
      <alignment horizontal="center" vertical="center" wrapText="1"/>
      <protection locked="0"/>
    </xf>
    <xf numFmtId="0" fontId="22" fillId="0"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4" fillId="3"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19" fillId="0" borderId="1" xfId="0" applyFont="1" applyBorder="1" applyAlignment="1">
      <alignment horizontal="center" wrapText="1"/>
    </xf>
    <xf numFmtId="0" fontId="19" fillId="0" borderId="1" xfId="0" applyFont="1" applyFill="1" applyBorder="1" applyAlignment="1">
      <alignment horizontal="center" wrapText="1"/>
    </xf>
    <xf numFmtId="0" fontId="19" fillId="3" borderId="1" xfId="0" applyFont="1" applyFill="1" applyBorder="1" applyAlignment="1">
      <alignment horizontal="center" wrapText="1"/>
    </xf>
    <xf numFmtId="3" fontId="25" fillId="3" borderId="1" xfId="0" applyNumberFormat="1" applyFont="1" applyFill="1" applyBorder="1" applyAlignment="1">
      <alignment horizontal="center" vertical="center" wrapText="1"/>
    </xf>
    <xf numFmtId="3" fontId="25" fillId="0" borderId="1" xfId="0" applyNumberFormat="1" applyFont="1" applyFill="1" applyBorder="1" applyAlignment="1">
      <alignment horizontal="center" vertical="center" wrapText="1"/>
    </xf>
    <xf numFmtId="3" fontId="26" fillId="0" borderId="1" xfId="2" applyNumberFormat="1" applyFont="1" applyFill="1" applyBorder="1" applyAlignment="1">
      <alignment horizontal="center" vertical="center" wrapText="1"/>
    </xf>
    <xf numFmtId="3" fontId="26" fillId="3" borderId="1" xfId="2" applyNumberFormat="1" applyFont="1" applyFill="1" applyBorder="1" applyAlignment="1">
      <alignment horizontal="center" vertical="center" wrapText="1"/>
    </xf>
    <xf numFmtId="1" fontId="24" fillId="0" borderId="1" xfId="0" applyNumberFormat="1" applyFont="1" applyBorder="1" applyAlignment="1">
      <alignment horizontal="center" vertical="center" wrapText="1"/>
    </xf>
    <xf numFmtId="1" fontId="24" fillId="3" borderId="1"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0" fontId="1" fillId="0" borderId="1" xfId="0" applyFont="1" applyBorder="1" applyAlignment="1">
      <alignment vertical="top" wrapText="1"/>
    </xf>
    <xf numFmtId="0" fontId="6" fillId="0" borderId="1" xfId="0" applyFont="1" applyBorder="1" applyAlignment="1">
      <alignment vertical="top" wrapText="1"/>
    </xf>
    <xf numFmtId="0" fontId="29" fillId="0" borderId="1" xfId="0" applyFont="1" applyBorder="1" applyAlignment="1">
      <alignment vertical="top" wrapText="1"/>
    </xf>
    <xf numFmtId="0" fontId="31" fillId="0" borderId="1" xfId="0" applyFont="1" applyBorder="1" applyAlignment="1">
      <alignment vertical="top" wrapText="1"/>
    </xf>
    <xf numFmtId="0" fontId="1" fillId="0" borderId="1" xfId="0" applyFont="1" applyBorder="1" applyAlignment="1">
      <alignment wrapText="1"/>
    </xf>
    <xf numFmtId="0" fontId="6" fillId="0" borderId="1" xfId="0" applyFont="1" applyBorder="1" applyAlignment="1">
      <alignment horizontal="justify" wrapText="1"/>
    </xf>
    <xf numFmtId="0" fontId="1" fillId="0" borderId="1" xfId="0" applyFont="1" applyBorder="1" applyAlignment="1">
      <alignment horizontal="justify" wrapText="1"/>
    </xf>
    <xf numFmtId="0" fontId="15" fillId="0" borderId="1" xfId="0" applyFont="1" applyBorder="1" applyAlignment="1">
      <alignment wrapText="1"/>
    </xf>
    <xf numFmtId="0" fontId="6" fillId="0" borderId="1" xfId="0" applyFont="1" applyBorder="1" applyAlignment="1">
      <alignment wrapText="1"/>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xf>
    <xf numFmtId="0" fontId="3" fillId="0" borderId="5" xfId="0" applyFont="1" applyBorder="1" applyAlignment="1">
      <alignment vertical="center"/>
    </xf>
    <xf numFmtId="0" fontId="3" fillId="0" borderId="7" xfId="0" applyFont="1" applyBorder="1" applyAlignment="1">
      <alignment vertical="center"/>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4" fillId="0" borderId="1" xfId="0" applyFont="1" applyBorder="1" applyAlignment="1">
      <alignment horizontal="center" vertical="center" wrapText="1"/>
    </xf>
    <xf numFmtId="0" fontId="1" fillId="0" borderId="5" xfId="0" applyFont="1" applyBorder="1" applyAlignment="1">
      <alignment vertical="center"/>
    </xf>
    <xf numFmtId="0" fontId="1" fillId="0" borderId="7" xfId="0" applyFont="1" applyBorder="1" applyAlignment="1">
      <alignment vertical="center"/>
    </xf>
    <xf numFmtId="0" fontId="1" fillId="0" borderId="5" xfId="0" applyFont="1" applyBorder="1"/>
    <xf numFmtId="0" fontId="1" fillId="0" borderId="7" xfId="0" applyFont="1" applyBorder="1"/>
    <xf numFmtId="0" fontId="3" fillId="0" borderId="1"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0" fillId="0" borderId="0" xfId="0" applyFont="1" applyAlignment="1">
      <alignment horizontal="left" vertical="center" wrapText="1"/>
    </xf>
    <xf numFmtId="0" fontId="1" fillId="0" borderId="1" xfId="0" applyFont="1" applyBorder="1" applyAlignment="1">
      <alignment horizontal="center" vertical="center" wrapText="1"/>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Border="1" applyAlignment="1">
      <alignment horizontal="center" vertical="top"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xf>
    <xf numFmtId="0" fontId="1" fillId="0" borderId="7" xfId="0" applyFont="1" applyBorder="1" applyAlignment="1">
      <alignment horizontal="center"/>
    </xf>
    <xf numFmtId="0" fontId="3" fillId="0" borderId="1" xfId="0" applyFont="1" applyFill="1" applyBorder="1" applyAlignment="1">
      <alignment horizontal="center" vertical="center"/>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9" fillId="0" borderId="0" xfId="0" applyFont="1" applyAlignment="1">
      <alignment horizontal="left" vertical="center" wrapText="1"/>
    </xf>
    <xf numFmtId="0" fontId="1" fillId="0" borderId="9" xfId="0" applyFont="1" applyBorder="1" applyAlignment="1">
      <alignment horizontal="center"/>
    </xf>
    <xf numFmtId="0" fontId="1" fillId="0" borderId="1" xfId="0" applyFont="1" applyFill="1" applyBorder="1" applyAlignment="1">
      <alignment horizontal="center" vertical="center"/>
    </xf>
    <xf numFmtId="0" fontId="3" fillId="0" borderId="5"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3" fillId="0" borderId="1" xfId="0" applyFont="1" applyBorder="1" applyAlignment="1">
      <alignment horizontal="center" vertical="center" wrapText="1"/>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8" fillId="0" borderId="5" xfId="1" applyFont="1" applyBorder="1" applyAlignment="1" applyProtection="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0" xfId="0" applyFont="1" applyAlignment="1">
      <alignment horizontal="center"/>
    </xf>
    <xf numFmtId="0" fontId="1" fillId="2" borderId="4" xfId="0" applyFont="1" applyFill="1" applyBorder="1" applyAlignment="1">
      <alignment horizontal="center"/>
    </xf>
    <xf numFmtId="0" fontId="1" fillId="0" borderId="1" xfId="0" applyFont="1" applyFill="1" applyBorder="1" applyAlignment="1">
      <alignment horizontal="center" vertical="top" wrapText="1"/>
    </xf>
    <xf numFmtId="0" fontId="0" fillId="0" borderId="1" xfId="0" applyFill="1" applyBorder="1" applyAlignment="1">
      <alignment vertical="top" wrapText="1"/>
    </xf>
    <xf numFmtId="0" fontId="0" fillId="0" borderId="2" xfId="0" applyFill="1" applyBorder="1" applyAlignment="1">
      <alignment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6"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5" xfId="0" applyFont="1" applyFill="1" applyBorder="1" applyAlignment="1">
      <alignment horizontal="center" vertical="top" wrapText="1"/>
    </xf>
    <xf numFmtId="0" fontId="2" fillId="0" borderId="0" xfId="0" applyFont="1" applyFill="1" applyAlignment="1">
      <alignment horizontal="center" wrapText="1"/>
    </xf>
    <xf numFmtId="0" fontId="2" fillId="0" borderId="0" xfId="0" applyFont="1" applyFill="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1" fillId="0" borderId="5" xfId="0" applyFont="1" applyBorder="1" applyAlignment="1">
      <alignment vertical="center" wrapText="1"/>
    </xf>
    <xf numFmtId="0" fontId="1" fillId="0" borderId="7" xfId="0" applyFont="1" applyBorder="1" applyAlignment="1">
      <alignment vertical="center" wrapText="1"/>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1" fillId="0" borderId="6" xfId="0" applyFont="1" applyBorder="1" applyAlignment="1">
      <alignment horizontal="center"/>
    </xf>
    <xf numFmtId="0" fontId="1" fillId="0" borderId="11"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0" fillId="0" borderId="7" xfId="0" applyBorder="1"/>
    <xf numFmtId="2" fontId="13" fillId="0" borderId="5" xfId="0" applyNumberFormat="1" applyFont="1" applyFill="1" applyBorder="1" applyAlignment="1">
      <alignment horizontal="center" vertical="center"/>
    </xf>
    <xf numFmtId="2" fontId="13" fillId="0" borderId="7" xfId="0" applyNumberFormat="1" applyFont="1" applyFill="1" applyBorder="1" applyAlignment="1">
      <alignment horizontal="center" vertical="center"/>
    </xf>
  </cellXfs>
  <cellStyles count="4">
    <cellStyle name="Comma" xfId="2" builtinId="3"/>
    <cellStyle name="Hyperlink" xfId="1" builtinId="8"/>
    <cellStyle name="Normal" xfId="0" builtinId="0"/>
    <cellStyle name="Normal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olice-gnumner@rambler.ru" TargetMode="External"/></Relationships>
</file>

<file path=xl/worksheets/sheet1.xml><?xml version="1.0" encoding="utf-8"?>
<worksheet xmlns="http://schemas.openxmlformats.org/spreadsheetml/2006/main" xmlns:r="http://schemas.openxmlformats.org/officeDocument/2006/relationships">
  <dimension ref="A1:M542"/>
  <sheetViews>
    <sheetView tabSelected="1" topLeftCell="A334" zoomScale="120" zoomScaleNormal="120" workbookViewId="0">
      <selection activeCell="I227" sqref="I227:K227"/>
    </sheetView>
  </sheetViews>
  <sheetFormatPr defaultRowHeight="9"/>
  <cols>
    <col min="1" max="1" width="0.7109375" style="1" customWidth="1"/>
    <col min="2" max="2" width="4.7109375" style="1" customWidth="1"/>
    <col min="3" max="3" width="18.28515625" style="1" customWidth="1"/>
    <col min="4" max="4" width="11.7109375" style="1" customWidth="1"/>
    <col min="5" max="5" width="10.28515625" style="1" customWidth="1"/>
    <col min="6" max="6" width="9.140625" style="13" customWidth="1"/>
    <col min="7" max="8" width="9.140625" style="13" hidden="1" customWidth="1"/>
    <col min="9" max="9" width="9.140625" style="13" customWidth="1"/>
    <col min="10" max="10" width="9.140625" style="13" hidden="1" customWidth="1"/>
    <col min="11" max="11" width="9" style="1" customWidth="1"/>
    <col min="12" max="13" width="31.7109375" style="1" customWidth="1"/>
    <col min="14" max="16384" width="9.140625" style="1"/>
  </cols>
  <sheetData>
    <row r="1" spans="1:13" ht="5.25" customHeight="1">
      <c r="A1" s="224"/>
      <c r="B1" s="224"/>
      <c r="C1" s="224"/>
      <c r="D1" s="224"/>
      <c r="E1" s="224"/>
      <c r="F1" s="224"/>
      <c r="G1" s="224"/>
      <c r="H1" s="224"/>
      <c r="I1" s="224"/>
      <c r="J1" s="224"/>
      <c r="K1" s="224"/>
      <c r="L1" s="224"/>
      <c r="M1" s="224"/>
    </row>
    <row r="2" spans="1:13" ht="9.75" customHeight="1">
      <c r="A2" s="240" t="s">
        <v>386</v>
      </c>
      <c r="B2" s="241"/>
      <c r="C2" s="241"/>
      <c r="D2" s="241"/>
      <c r="E2" s="241"/>
      <c r="F2" s="241"/>
      <c r="G2" s="241"/>
      <c r="H2" s="241"/>
      <c r="I2" s="241"/>
      <c r="J2" s="241"/>
      <c r="K2" s="241"/>
      <c r="L2" s="241"/>
      <c r="M2" s="241"/>
    </row>
    <row r="3" spans="1:13" ht="17.25" customHeight="1">
      <c r="A3" s="241"/>
      <c r="B3" s="241"/>
      <c r="C3" s="241"/>
      <c r="D3" s="241"/>
      <c r="E3" s="241"/>
      <c r="F3" s="241"/>
      <c r="G3" s="241"/>
      <c r="H3" s="241"/>
      <c r="I3" s="241"/>
      <c r="J3" s="241"/>
      <c r="K3" s="241"/>
      <c r="L3" s="241"/>
      <c r="M3" s="241"/>
    </row>
    <row r="4" spans="1:13">
      <c r="A4" s="241"/>
      <c r="B4" s="241"/>
      <c r="C4" s="241"/>
      <c r="D4" s="241"/>
      <c r="E4" s="241"/>
      <c r="F4" s="241"/>
      <c r="G4" s="241"/>
      <c r="H4" s="241"/>
      <c r="I4" s="241"/>
      <c r="J4" s="241"/>
      <c r="K4" s="241"/>
      <c r="L4" s="241"/>
      <c r="M4" s="241"/>
    </row>
    <row r="5" spans="1:13" ht="19.5" customHeight="1">
      <c r="A5" s="241"/>
      <c r="B5" s="241"/>
      <c r="C5" s="241"/>
      <c r="D5" s="241"/>
      <c r="E5" s="241"/>
      <c r="F5" s="241"/>
      <c r="G5" s="241"/>
      <c r="H5" s="241"/>
      <c r="I5" s="241"/>
      <c r="J5" s="241"/>
      <c r="K5" s="241"/>
      <c r="L5" s="241"/>
      <c r="M5" s="241"/>
    </row>
    <row r="6" spans="1:13" ht="84" customHeight="1">
      <c r="A6" s="241"/>
      <c r="B6" s="241"/>
      <c r="C6" s="241"/>
      <c r="D6" s="241"/>
      <c r="E6" s="241"/>
      <c r="F6" s="241"/>
      <c r="G6" s="241"/>
      <c r="H6" s="241"/>
      <c r="I6" s="241"/>
      <c r="J6" s="241"/>
      <c r="K6" s="241"/>
      <c r="L6" s="241"/>
      <c r="M6" s="241"/>
    </row>
    <row r="7" spans="1:13" ht="12.75" customHeight="1">
      <c r="A7" s="77"/>
      <c r="B7" s="229" t="s">
        <v>1</v>
      </c>
      <c r="C7" s="231"/>
      <c r="D7" s="231"/>
      <c r="E7" s="231"/>
      <c r="F7" s="231"/>
      <c r="G7" s="231"/>
      <c r="H7" s="231"/>
      <c r="I7" s="231"/>
      <c r="J7" s="231"/>
      <c r="K7" s="231"/>
      <c r="L7" s="231"/>
      <c r="M7" s="231"/>
    </row>
    <row r="8" spans="1:13" ht="11.25" customHeight="1">
      <c r="A8" s="77"/>
      <c r="B8" s="236" t="s">
        <v>2</v>
      </c>
      <c r="C8" s="236" t="s">
        <v>3</v>
      </c>
      <c r="D8" s="236" t="s">
        <v>4</v>
      </c>
      <c r="E8" s="229" t="s">
        <v>5</v>
      </c>
      <c r="F8" s="230"/>
      <c r="G8" s="84"/>
      <c r="H8" s="84"/>
      <c r="I8" s="229" t="s">
        <v>6</v>
      </c>
      <c r="J8" s="231"/>
      <c r="K8" s="231"/>
      <c r="L8" s="226" t="s">
        <v>7</v>
      </c>
      <c r="M8" s="238" t="s">
        <v>74</v>
      </c>
    </row>
    <row r="9" spans="1:13" ht="10.5" customHeight="1">
      <c r="A9" s="77"/>
      <c r="B9" s="237"/>
      <c r="C9" s="237"/>
      <c r="D9" s="237"/>
      <c r="E9" s="232" t="s">
        <v>73</v>
      </c>
      <c r="F9" s="236" t="s">
        <v>0</v>
      </c>
      <c r="G9" s="87"/>
      <c r="H9" s="87"/>
      <c r="I9" s="229" t="s">
        <v>8</v>
      </c>
      <c r="J9" s="231"/>
      <c r="K9" s="231"/>
      <c r="L9" s="227"/>
      <c r="M9" s="239"/>
    </row>
    <row r="10" spans="1:13" ht="12.75" customHeight="1">
      <c r="A10" s="77"/>
      <c r="B10" s="237"/>
      <c r="C10" s="237"/>
      <c r="D10" s="237"/>
      <c r="E10" s="233"/>
      <c r="F10" s="237"/>
      <c r="G10" s="88"/>
      <c r="H10" s="88"/>
      <c r="I10" s="232" t="s">
        <v>73</v>
      </c>
      <c r="J10" s="85"/>
      <c r="K10" s="234" t="s">
        <v>0</v>
      </c>
      <c r="L10" s="227"/>
      <c r="M10" s="239"/>
    </row>
    <row r="11" spans="1:13" ht="12.75" customHeight="1">
      <c r="A11" s="77"/>
      <c r="B11" s="237"/>
      <c r="C11" s="237"/>
      <c r="D11" s="237"/>
      <c r="E11" s="233"/>
      <c r="F11" s="237"/>
      <c r="G11" s="88"/>
      <c r="H11" s="88"/>
      <c r="I11" s="233"/>
      <c r="J11" s="86"/>
      <c r="K11" s="235"/>
      <c r="L11" s="228"/>
      <c r="M11" s="239"/>
    </row>
    <row r="12" spans="1:13" ht="27" customHeight="1">
      <c r="A12" s="77"/>
      <c r="B12" s="93">
        <v>1</v>
      </c>
      <c r="C12" s="94" t="s">
        <v>151</v>
      </c>
      <c r="D12" s="81" t="s">
        <v>9</v>
      </c>
      <c r="E12" s="93">
        <v>10000</v>
      </c>
      <c r="F12" s="93">
        <v>10000</v>
      </c>
      <c r="G12" s="119">
        <v>10</v>
      </c>
      <c r="H12" s="83"/>
      <c r="I12" s="89">
        <f>+E12*G12</f>
        <v>100000</v>
      </c>
      <c r="J12" s="82"/>
      <c r="K12" s="90">
        <f>+F12*G12</f>
        <v>100000</v>
      </c>
      <c r="L12" s="129" t="s">
        <v>227</v>
      </c>
      <c r="M12" s="129" t="s">
        <v>227</v>
      </c>
    </row>
    <row r="13" spans="1:13" ht="39" customHeight="1">
      <c r="A13" s="77"/>
      <c r="B13" s="93">
        <v>2</v>
      </c>
      <c r="C13" s="94" t="s">
        <v>152</v>
      </c>
      <c r="D13" s="81" t="s">
        <v>9</v>
      </c>
      <c r="E13" s="93">
        <v>70</v>
      </c>
      <c r="F13" s="93">
        <v>70</v>
      </c>
      <c r="G13" s="119">
        <v>440</v>
      </c>
      <c r="H13" s="83"/>
      <c r="I13" s="89">
        <f t="shared" ref="I13:I76" si="0">+E13*G13</f>
        <v>30800</v>
      </c>
      <c r="J13" s="82"/>
      <c r="K13" s="90">
        <f t="shared" ref="K13:K76" si="1">+F13*G13</f>
        <v>30800</v>
      </c>
      <c r="L13" s="129" t="s">
        <v>228</v>
      </c>
      <c r="M13" s="129" t="s">
        <v>228</v>
      </c>
    </row>
    <row r="14" spans="1:13" ht="86.25" customHeight="1">
      <c r="A14" s="77"/>
      <c r="B14" s="93">
        <v>3</v>
      </c>
      <c r="C14" s="94" t="s">
        <v>153</v>
      </c>
      <c r="D14" s="81" t="s">
        <v>9</v>
      </c>
      <c r="E14" s="93">
        <v>50</v>
      </c>
      <c r="F14" s="93">
        <v>50</v>
      </c>
      <c r="G14" s="119">
        <v>1500</v>
      </c>
      <c r="H14" s="83"/>
      <c r="I14" s="89">
        <f t="shared" si="0"/>
        <v>75000</v>
      </c>
      <c r="J14" s="82"/>
      <c r="K14" s="90">
        <f t="shared" si="1"/>
        <v>75000</v>
      </c>
      <c r="L14" s="129" t="s">
        <v>229</v>
      </c>
      <c r="M14" s="129" t="s">
        <v>229</v>
      </c>
    </row>
    <row r="15" spans="1:13" ht="86.25" customHeight="1">
      <c r="A15" s="77"/>
      <c r="B15" s="95">
        <v>4</v>
      </c>
      <c r="C15" s="96" t="s">
        <v>154</v>
      </c>
      <c r="D15" s="81" t="s">
        <v>9</v>
      </c>
      <c r="E15" s="95">
        <v>200</v>
      </c>
      <c r="F15" s="95">
        <v>200</v>
      </c>
      <c r="G15" s="120">
        <v>90</v>
      </c>
      <c r="H15" s="83"/>
      <c r="I15" s="89">
        <f t="shared" si="0"/>
        <v>18000</v>
      </c>
      <c r="J15" s="82"/>
      <c r="K15" s="90">
        <f t="shared" si="1"/>
        <v>18000</v>
      </c>
      <c r="L15" s="129" t="s">
        <v>230</v>
      </c>
      <c r="M15" s="129" t="s">
        <v>230</v>
      </c>
    </row>
    <row r="16" spans="1:13" ht="93" customHeight="1">
      <c r="A16" s="77"/>
      <c r="B16" s="93">
        <v>5</v>
      </c>
      <c r="C16" s="94" t="s">
        <v>155</v>
      </c>
      <c r="D16" s="81" t="s">
        <v>9</v>
      </c>
      <c r="E16" s="93">
        <v>180</v>
      </c>
      <c r="F16" s="93">
        <v>180</v>
      </c>
      <c r="G16" s="119">
        <v>2000</v>
      </c>
      <c r="H16" s="83"/>
      <c r="I16" s="89">
        <f t="shared" si="0"/>
        <v>360000</v>
      </c>
      <c r="J16" s="82"/>
      <c r="K16" s="90">
        <f t="shared" si="1"/>
        <v>360000</v>
      </c>
      <c r="L16" s="129" t="s">
        <v>231</v>
      </c>
      <c r="M16" s="129" t="s">
        <v>231</v>
      </c>
    </row>
    <row r="17" spans="1:13" ht="92.25" customHeight="1">
      <c r="A17" s="77"/>
      <c r="B17" s="93">
        <v>6</v>
      </c>
      <c r="C17" s="94" t="s">
        <v>156</v>
      </c>
      <c r="D17" s="81" t="s">
        <v>9</v>
      </c>
      <c r="E17" s="93">
        <v>350</v>
      </c>
      <c r="F17" s="93">
        <v>350</v>
      </c>
      <c r="G17" s="119">
        <v>240</v>
      </c>
      <c r="H17" s="83"/>
      <c r="I17" s="89">
        <f t="shared" si="0"/>
        <v>84000</v>
      </c>
      <c r="J17" s="82"/>
      <c r="K17" s="90">
        <f t="shared" si="1"/>
        <v>84000</v>
      </c>
      <c r="L17" s="129" t="s">
        <v>232</v>
      </c>
      <c r="M17" s="129" t="s">
        <v>232</v>
      </c>
    </row>
    <row r="18" spans="1:13" ht="86.25" customHeight="1">
      <c r="A18" s="77"/>
      <c r="B18" s="97">
        <v>7</v>
      </c>
      <c r="C18" s="98" t="s">
        <v>157</v>
      </c>
      <c r="D18" s="81" t="s">
        <v>9</v>
      </c>
      <c r="E18" s="97">
        <v>150</v>
      </c>
      <c r="F18" s="97">
        <v>150</v>
      </c>
      <c r="G18" s="121">
        <v>260</v>
      </c>
      <c r="H18" s="83"/>
      <c r="I18" s="89">
        <f t="shared" si="0"/>
        <v>39000</v>
      </c>
      <c r="J18" s="82"/>
      <c r="K18" s="90">
        <f t="shared" si="1"/>
        <v>39000</v>
      </c>
      <c r="L18" s="129" t="s">
        <v>233</v>
      </c>
      <c r="M18" s="129" t="s">
        <v>233</v>
      </c>
    </row>
    <row r="19" spans="1:13" ht="33" customHeight="1">
      <c r="A19" s="77"/>
      <c r="B19" s="93">
        <v>8</v>
      </c>
      <c r="C19" s="94" t="s">
        <v>158</v>
      </c>
      <c r="D19" s="81" t="s">
        <v>9</v>
      </c>
      <c r="E19" s="93">
        <v>20</v>
      </c>
      <c r="F19" s="93">
        <v>20</v>
      </c>
      <c r="G19" s="119">
        <v>120</v>
      </c>
      <c r="H19" s="83"/>
      <c r="I19" s="89">
        <f t="shared" si="0"/>
        <v>2400</v>
      </c>
      <c r="J19" s="82"/>
      <c r="K19" s="90">
        <f t="shared" si="1"/>
        <v>2400</v>
      </c>
      <c r="L19" s="129" t="s">
        <v>234</v>
      </c>
      <c r="M19" s="129" t="s">
        <v>234</v>
      </c>
    </row>
    <row r="20" spans="1:13" ht="72" customHeight="1">
      <c r="A20" s="77"/>
      <c r="B20" s="97">
        <v>9</v>
      </c>
      <c r="C20" s="98" t="s">
        <v>159</v>
      </c>
      <c r="D20" s="81" t="s">
        <v>9</v>
      </c>
      <c r="E20" s="97">
        <v>30</v>
      </c>
      <c r="F20" s="97">
        <v>30</v>
      </c>
      <c r="G20" s="121">
        <v>1000</v>
      </c>
      <c r="H20" s="83"/>
      <c r="I20" s="89">
        <f t="shared" si="0"/>
        <v>30000</v>
      </c>
      <c r="J20" s="82"/>
      <c r="K20" s="90">
        <f t="shared" si="1"/>
        <v>30000</v>
      </c>
      <c r="L20" s="129" t="s">
        <v>235</v>
      </c>
      <c r="M20" s="129" t="s">
        <v>235</v>
      </c>
    </row>
    <row r="21" spans="1:13" ht="59.25" customHeight="1">
      <c r="A21" s="77"/>
      <c r="B21" s="97">
        <v>10</v>
      </c>
      <c r="C21" s="98" t="s">
        <v>160</v>
      </c>
      <c r="D21" s="81" t="s">
        <v>9</v>
      </c>
      <c r="E21" s="97">
        <v>2050</v>
      </c>
      <c r="F21" s="97">
        <v>2050</v>
      </c>
      <c r="G21" s="121">
        <v>80</v>
      </c>
      <c r="H21" s="83"/>
      <c r="I21" s="89">
        <f t="shared" si="0"/>
        <v>164000</v>
      </c>
      <c r="J21" s="82"/>
      <c r="K21" s="90">
        <f t="shared" si="1"/>
        <v>164000</v>
      </c>
      <c r="L21" s="129" t="s">
        <v>236</v>
      </c>
      <c r="M21" s="129" t="s">
        <v>236</v>
      </c>
    </row>
    <row r="22" spans="1:13" ht="24" customHeight="1">
      <c r="A22" s="77"/>
      <c r="B22" s="97">
        <v>11</v>
      </c>
      <c r="C22" s="98" t="s">
        <v>161</v>
      </c>
      <c r="D22" s="81" t="s">
        <v>9</v>
      </c>
      <c r="E22" s="97">
        <v>30</v>
      </c>
      <c r="F22" s="97">
        <v>30</v>
      </c>
      <c r="G22" s="121">
        <v>150</v>
      </c>
      <c r="H22" s="83"/>
      <c r="I22" s="89">
        <f t="shared" si="0"/>
        <v>4500</v>
      </c>
      <c r="J22" s="82"/>
      <c r="K22" s="90">
        <f t="shared" si="1"/>
        <v>4500</v>
      </c>
      <c r="L22" s="129" t="s">
        <v>237</v>
      </c>
      <c r="M22" s="129" t="s">
        <v>237</v>
      </c>
    </row>
    <row r="23" spans="1:13" ht="22.5" customHeight="1">
      <c r="A23" s="77"/>
      <c r="B23" s="93">
        <v>12</v>
      </c>
      <c r="C23" s="94" t="s">
        <v>162</v>
      </c>
      <c r="D23" s="81" t="s">
        <v>9</v>
      </c>
      <c r="E23" s="93">
        <v>32</v>
      </c>
      <c r="F23" s="93">
        <v>32</v>
      </c>
      <c r="G23" s="119">
        <v>10000</v>
      </c>
      <c r="H23" s="83"/>
      <c r="I23" s="89">
        <f t="shared" si="0"/>
        <v>320000</v>
      </c>
      <c r="J23" s="82"/>
      <c r="K23" s="90">
        <f t="shared" si="1"/>
        <v>320000</v>
      </c>
      <c r="L23" s="129" t="s">
        <v>238</v>
      </c>
      <c r="M23" s="129" t="s">
        <v>238</v>
      </c>
    </row>
    <row r="24" spans="1:13" ht="30.75" customHeight="1">
      <c r="A24" s="77"/>
      <c r="B24" s="97">
        <v>13</v>
      </c>
      <c r="C24" s="98" t="s">
        <v>163</v>
      </c>
      <c r="D24" s="81" t="s">
        <v>141</v>
      </c>
      <c r="E24" s="97">
        <v>40</v>
      </c>
      <c r="F24" s="97">
        <v>40</v>
      </c>
      <c r="G24" s="121">
        <v>300</v>
      </c>
      <c r="H24" s="83"/>
      <c r="I24" s="89">
        <f t="shared" si="0"/>
        <v>12000</v>
      </c>
      <c r="J24" s="82"/>
      <c r="K24" s="90">
        <f t="shared" si="1"/>
        <v>12000</v>
      </c>
      <c r="L24" s="130" t="s">
        <v>239</v>
      </c>
      <c r="M24" s="130" t="s">
        <v>239</v>
      </c>
    </row>
    <row r="25" spans="1:13" ht="30" customHeight="1">
      <c r="A25" s="77"/>
      <c r="B25" s="93">
        <v>14</v>
      </c>
      <c r="C25" s="94" t="s">
        <v>164</v>
      </c>
      <c r="D25" s="81" t="s">
        <v>141</v>
      </c>
      <c r="E25" s="93">
        <v>40</v>
      </c>
      <c r="F25" s="93">
        <v>40</v>
      </c>
      <c r="G25" s="119">
        <v>450</v>
      </c>
      <c r="H25" s="83"/>
      <c r="I25" s="89">
        <f t="shared" si="0"/>
        <v>18000</v>
      </c>
      <c r="J25" s="82"/>
      <c r="K25" s="90">
        <f t="shared" si="1"/>
        <v>18000</v>
      </c>
      <c r="L25" s="129" t="s">
        <v>240</v>
      </c>
      <c r="M25" s="129" t="s">
        <v>240</v>
      </c>
    </row>
    <row r="26" spans="1:13" ht="159" customHeight="1">
      <c r="A26" s="77"/>
      <c r="B26" s="97">
        <v>15</v>
      </c>
      <c r="C26" s="98" t="s">
        <v>165</v>
      </c>
      <c r="D26" s="81" t="s">
        <v>141</v>
      </c>
      <c r="E26" s="97">
        <v>500</v>
      </c>
      <c r="F26" s="97">
        <v>500</v>
      </c>
      <c r="G26" s="121">
        <v>130</v>
      </c>
      <c r="H26" s="83"/>
      <c r="I26" s="89">
        <f t="shared" si="0"/>
        <v>65000</v>
      </c>
      <c r="J26" s="82"/>
      <c r="K26" s="90">
        <f t="shared" si="1"/>
        <v>65000</v>
      </c>
      <c r="L26" s="129" t="s">
        <v>296</v>
      </c>
      <c r="M26" s="129" t="s">
        <v>296</v>
      </c>
    </row>
    <row r="27" spans="1:13" ht="158.25" customHeight="1">
      <c r="A27" s="77"/>
      <c r="B27" s="93">
        <v>16</v>
      </c>
      <c r="C27" s="94" t="s">
        <v>166</v>
      </c>
      <c r="D27" s="81" t="s">
        <v>141</v>
      </c>
      <c r="E27" s="93">
        <v>100</v>
      </c>
      <c r="F27" s="93">
        <v>100</v>
      </c>
      <c r="G27" s="119">
        <v>700</v>
      </c>
      <c r="H27" s="83"/>
      <c r="I27" s="89">
        <f t="shared" si="0"/>
        <v>70000</v>
      </c>
      <c r="J27" s="82"/>
      <c r="K27" s="90">
        <f t="shared" si="1"/>
        <v>70000</v>
      </c>
      <c r="L27" s="129" t="s">
        <v>297</v>
      </c>
      <c r="M27" s="129" t="s">
        <v>297</v>
      </c>
    </row>
    <row r="28" spans="1:13" ht="19.5" customHeight="1">
      <c r="A28" s="77"/>
      <c r="B28" s="93">
        <v>17</v>
      </c>
      <c r="C28" s="94" t="s">
        <v>167</v>
      </c>
      <c r="D28" s="81" t="s">
        <v>9</v>
      </c>
      <c r="E28" s="93">
        <v>50</v>
      </c>
      <c r="F28" s="93">
        <v>50</v>
      </c>
      <c r="G28" s="119">
        <v>130</v>
      </c>
      <c r="H28" s="83"/>
      <c r="I28" s="89">
        <f t="shared" si="0"/>
        <v>6500</v>
      </c>
      <c r="J28" s="82"/>
      <c r="K28" s="90">
        <f t="shared" si="1"/>
        <v>6500</v>
      </c>
      <c r="L28" s="129" t="s">
        <v>241</v>
      </c>
      <c r="M28" s="129" t="s">
        <v>241</v>
      </c>
    </row>
    <row r="29" spans="1:13" ht="18.75" customHeight="1">
      <c r="A29" s="77"/>
      <c r="B29" s="93">
        <v>18</v>
      </c>
      <c r="C29" s="94" t="s">
        <v>168</v>
      </c>
      <c r="D29" s="81" t="s">
        <v>9</v>
      </c>
      <c r="E29" s="109">
        <v>70</v>
      </c>
      <c r="F29" s="109">
        <v>70</v>
      </c>
      <c r="G29" s="119">
        <v>600</v>
      </c>
      <c r="H29" s="83"/>
      <c r="I29" s="89">
        <f t="shared" si="0"/>
        <v>42000</v>
      </c>
      <c r="J29" s="82"/>
      <c r="K29" s="90">
        <f t="shared" si="1"/>
        <v>42000</v>
      </c>
      <c r="L29" s="131" t="s">
        <v>298</v>
      </c>
      <c r="M29" s="131" t="s">
        <v>298</v>
      </c>
    </row>
    <row r="30" spans="1:13" ht="117.75" customHeight="1">
      <c r="A30" s="77"/>
      <c r="B30" s="93">
        <v>19</v>
      </c>
      <c r="C30" s="94" t="s">
        <v>169</v>
      </c>
      <c r="D30" s="81" t="s">
        <v>9</v>
      </c>
      <c r="E30" s="109">
        <v>300</v>
      </c>
      <c r="F30" s="109">
        <v>300</v>
      </c>
      <c r="G30" s="119">
        <v>250</v>
      </c>
      <c r="H30" s="83"/>
      <c r="I30" s="89">
        <f t="shared" si="0"/>
        <v>75000</v>
      </c>
      <c r="J30" s="82"/>
      <c r="K30" s="90">
        <f t="shared" si="1"/>
        <v>75000</v>
      </c>
      <c r="L30" s="132" t="s">
        <v>299</v>
      </c>
      <c r="M30" s="132" t="s">
        <v>299</v>
      </c>
    </row>
    <row r="31" spans="1:13" ht="24.75" customHeight="1">
      <c r="A31" s="77"/>
      <c r="B31" s="93">
        <v>20</v>
      </c>
      <c r="C31" s="94" t="s">
        <v>170</v>
      </c>
      <c r="D31" s="81" t="s">
        <v>9</v>
      </c>
      <c r="E31" s="109">
        <v>800</v>
      </c>
      <c r="F31" s="109">
        <v>800</v>
      </c>
      <c r="G31" s="119">
        <v>400</v>
      </c>
      <c r="H31" s="83"/>
      <c r="I31" s="89">
        <f t="shared" si="0"/>
        <v>320000</v>
      </c>
      <c r="J31" s="82"/>
      <c r="K31" s="90">
        <f t="shared" si="1"/>
        <v>320000</v>
      </c>
      <c r="L31" s="132" t="s">
        <v>300</v>
      </c>
      <c r="M31" s="132" t="s">
        <v>300</v>
      </c>
    </row>
    <row r="32" spans="1:13" ht="26.25" customHeight="1">
      <c r="A32" s="77"/>
      <c r="B32" s="97">
        <v>21</v>
      </c>
      <c r="C32" s="98" t="s">
        <v>171</v>
      </c>
      <c r="D32" s="81" t="s">
        <v>9</v>
      </c>
      <c r="E32" s="110">
        <v>300</v>
      </c>
      <c r="F32" s="110">
        <v>300</v>
      </c>
      <c r="G32" s="121">
        <v>300</v>
      </c>
      <c r="H32" s="83"/>
      <c r="I32" s="89">
        <f t="shared" si="0"/>
        <v>90000</v>
      </c>
      <c r="J32" s="82"/>
      <c r="K32" s="90">
        <f t="shared" si="1"/>
        <v>90000</v>
      </c>
      <c r="L32" s="132" t="s">
        <v>302</v>
      </c>
      <c r="M32" s="132" t="s">
        <v>302</v>
      </c>
    </row>
    <row r="33" spans="1:13" ht="42.75" customHeight="1">
      <c r="A33" s="77"/>
      <c r="B33" s="97">
        <v>22</v>
      </c>
      <c r="C33" s="98" t="s">
        <v>172</v>
      </c>
      <c r="D33" s="81" t="s">
        <v>9</v>
      </c>
      <c r="E33" s="110">
        <v>80</v>
      </c>
      <c r="F33" s="110">
        <v>80</v>
      </c>
      <c r="G33" s="121">
        <v>630</v>
      </c>
      <c r="H33" s="83"/>
      <c r="I33" s="89">
        <f t="shared" si="0"/>
        <v>50400</v>
      </c>
      <c r="J33" s="82"/>
      <c r="K33" s="90">
        <f t="shared" si="1"/>
        <v>50400</v>
      </c>
      <c r="L33" s="132" t="s">
        <v>242</v>
      </c>
      <c r="M33" s="132" t="s">
        <v>242</v>
      </c>
    </row>
    <row r="34" spans="1:13" ht="33.75" customHeight="1">
      <c r="A34" s="77"/>
      <c r="B34" s="93">
        <v>23</v>
      </c>
      <c r="C34" s="94" t="s">
        <v>173</v>
      </c>
      <c r="D34" s="81" t="s">
        <v>9</v>
      </c>
      <c r="E34" s="109">
        <v>10</v>
      </c>
      <c r="F34" s="109">
        <v>10</v>
      </c>
      <c r="G34" s="119">
        <v>1300</v>
      </c>
      <c r="H34" s="83"/>
      <c r="I34" s="89">
        <f t="shared" si="0"/>
        <v>13000</v>
      </c>
      <c r="J34" s="82"/>
      <c r="K34" s="90">
        <f t="shared" si="1"/>
        <v>13000</v>
      </c>
      <c r="L34" s="129" t="s">
        <v>303</v>
      </c>
      <c r="M34" s="129" t="s">
        <v>303</v>
      </c>
    </row>
    <row r="35" spans="1:13" ht="22.5" customHeight="1">
      <c r="A35" s="77"/>
      <c r="B35" s="93">
        <v>24</v>
      </c>
      <c r="C35" s="94" t="s">
        <v>174</v>
      </c>
      <c r="D35" s="81" t="s">
        <v>9</v>
      </c>
      <c r="E35" s="109">
        <v>10</v>
      </c>
      <c r="F35" s="109">
        <v>10</v>
      </c>
      <c r="G35" s="119">
        <v>1000</v>
      </c>
      <c r="H35" s="83"/>
      <c r="I35" s="89">
        <f t="shared" si="0"/>
        <v>10000</v>
      </c>
      <c r="J35" s="82"/>
      <c r="K35" s="90">
        <f t="shared" si="1"/>
        <v>10000</v>
      </c>
      <c r="L35" s="132" t="s">
        <v>301</v>
      </c>
      <c r="M35" s="132" t="s">
        <v>301</v>
      </c>
    </row>
    <row r="36" spans="1:13" ht="32.25" customHeight="1">
      <c r="A36" s="77"/>
      <c r="B36" s="99">
        <v>25</v>
      </c>
      <c r="C36" s="100" t="s">
        <v>175</v>
      </c>
      <c r="D36" s="81" t="s">
        <v>9</v>
      </c>
      <c r="E36" s="111">
        <v>100</v>
      </c>
      <c r="F36" s="111">
        <v>100</v>
      </c>
      <c r="G36" s="122">
        <v>1000</v>
      </c>
      <c r="H36" s="83"/>
      <c r="I36" s="89">
        <f t="shared" si="0"/>
        <v>100000</v>
      </c>
      <c r="J36" s="82"/>
      <c r="K36" s="90">
        <f t="shared" si="1"/>
        <v>100000</v>
      </c>
      <c r="L36" s="133" t="s">
        <v>243</v>
      </c>
      <c r="M36" s="133" t="s">
        <v>243</v>
      </c>
    </row>
    <row r="37" spans="1:13" ht="100.5" customHeight="1">
      <c r="A37" s="77"/>
      <c r="B37" s="99">
        <v>26</v>
      </c>
      <c r="C37" s="100" t="s">
        <v>176</v>
      </c>
      <c r="D37" s="81" t="s">
        <v>9</v>
      </c>
      <c r="E37" s="111">
        <v>30</v>
      </c>
      <c r="F37" s="111">
        <v>30</v>
      </c>
      <c r="G37" s="122">
        <v>400</v>
      </c>
      <c r="H37" s="83"/>
      <c r="I37" s="89">
        <f t="shared" si="0"/>
        <v>12000</v>
      </c>
      <c r="J37" s="82"/>
      <c r="K37" s="90">
        <f t="shared" si="1"/>
        <v>12000</v>
      </c>
      <c r="L37" s="134" t="s">
        <v>244</v>
      </c>
      <c r="M37" s="134" t="s">
        <v>244</v>
      </c>
    </row>
    <row r="38" spans="1:13" ht="78.75" customHeight="1">
      <c r="A38" s="77"/>
      <c r="B38" s="101">
        <v>27</v>
      </c>
      <c r="C38" s="102" t="s">
        <v>177</v>
      </c>
      <c r="D38" s="81" t="s">
        <v>9</v>
      </c>
      <c r="E38" s="112">
        <v>200</v>
      </c>
      <c r="F38" s="112">
        <v>200</v>
      </c>
      <c r="G38" s="123">
        <v>100</v>
      </c>
      <c r="H38" s="83"/>
      <c r="I38" s="89">
        <f t="shared" si="0"/>
        <v>20000</v>
      </c>
      <c r="J38" s="82"/>
      <c r="K38" s="90">
        <f t="shared" si="1"/>
        <v>20000</v>
      </c>
      <c r="L38" s="134" t="s">
        <v>245</v>
      </c>
      <c r="M38" s="134" t="s">
        <v>245</v>
      </c>
    </row>
    <row r="39" spans="1:13" ht="93" customHeight="1">
      <c r="A39" s="77"/>
      <c r="B39" s="103">
        <v>28</v>
      </c>
      <c r="C39" s="104" t="s">
        <v>178</v>
      </c>
      <c r="D39" s="81" t="s">
        <v>9</v>
      </c>
      <c r="E39" s="113">
        <v>200</v>
      </c>
      <c r="F39" s="113">
        <v>200</v>
      </c>
      <c r="G39" s="123">
        <v>400</v>
      </c>
      <c r="H39" s="83"/>
      <c r="I39" s="89">
        <f t="shared" si="0"/>
        <v>80000</v>
      </c>
      <c r="J39" s="82"/>
      <c r="K39" s="90">
        <f t="shared" si="1"/>
        <v>80000</v>
      </c>
      <c r="L39" s="134" t="s">
        <v>246</v>
      </c>
      <c r="M39" s="134" t="s">
        <v>246</v>
      </c>
    </row>
    <row r="40" spans="1:13" ht="96" customHeight="1">
      <c r="A40" s="77"/>
      <c r="B40" s="103">
        <v>29</v>
      </c>
      <c r="C40" s="104" t="s">
        <v>179</v>
      </c>
      <c r="D40" s="81" t="s">
        <v>9</v>
      </c>
      <c r="E40" s="113">
        <v>40</v>
      </c>
      <c r="F40" s="113">
        <v>40</v>
      </c>
      <c r="G40" s="123">
        <v>500</v>
      </c>
      <c r="H40" s="83"/>
      <c r="I40" s="89">
        <f t="shared" si="0"/>
        <v>20000</v>
      </c>
      <c r="J40" s="82"/>
      <c r="K40" s="90">
        <f t="shared" si="1"/>
        <v>20000</v>
      </c>
      <c r="L40" s="134" t="s">
        <v>247</v>
      </c>
      <c r="M40" s="134" t="s">
        <v>247</v>
      </c>
    </row>
    <row r="41" spans="1:13" ht="57.75" customHeight="1">
      <c r="A41" s="77"/>
      <c r="B41" s="103">
        <v>30</v>
      </c>
      <c r="C41" s="104" t="s">
        <v>180</v>
      </c>
      <c r="D41" s="81" t="s">
        <v>9</v>
      </c>
      <c r="E41" s="113">
        <v>50</v>
      </c>
      <c r="F41" s="113">
        <v>50</v>
      </c>
      <c r="G41" s="123">
        <v>280</v>
      </c>
      <c r="H41" s="83"/>
      <c r="I41" s="89">
        <f t="shared" si="0"/>
        <v>14000</v>
      </c>
      <c r="J41" s="82"/>
      <c r="K41" s="90">
        <f t="shared" si="1"/>
        <v>14000</v>
      </c>
      <c r="L41" s="134" t="s">
        <v>248</v>
      </c>
      <c r="M41" s="134" t="s">
        <v>248</v>
      </c>
    </row>
    <row r="42" spans="1:13" ht="33" customHeight="1">
      <c r="A42" s="77"/>
      <c r="B42" s="103">
        <v>31</v>
      </c>
      <c r="C42" s="104" t="s">
        <v>181</v>
      </c>
      <c r="D42" s="81" t="s">
        <v>9</v>
      </c>
      <c r="E42" s="113">
        <v>60</v>
      </c>
      <c r="F42" s="113">
        <v>60</v>
      </c>
      <c r="G42" s="123">
        <v>1100</v>
      </c>
      <c r="H42" s="83"/>
      <c r="I42" s="89">
        <f t="shared" si="0"/>
        <v>66000</v>
      </c>
      <c r="J42" s="82"/>
      <c r="K42" s="90">
        <f t="shared" si="1"/>
        <v>66000</v>
      </c>
      <c r="L42" s="134" t="s">
        <v>249</v>
      </c>
      <c r="M42" s="134" t="s">
        <v>249</v>
      </c>
    </row>
    <row r="43" spans="1:13" ht="70.5" customHeight="1">
      <c r="A43" s="77"/>
      <c r="B43" s="99">
        <v>32</v>
      </c>
      <c r="C43" s="100" t="s">
        <v>182</v>
      </c>
      <c r="D43" s="81" t="s">
        <v>9</v>
      </c>
      <c r="E43" s="111">
        <v>40</v>
      </c>
      <c r="F43" s="111">
        <v>40</v>
      </c>
      <c r="G43" s="122">
        <v>3700</v>
      </c>
      <c r="H43" s="83"/>
      <c r="I43" s="89">
        <f t="shared" si="0"/>
        <v>148000</v>
      </c>
      <c r="J43" s="82"/>
      <c r="K43" s="90">
        <f t="shared" si="1"/>
        <v>148000</v>
      </c>
      <c r="L43" s="134" t="s">
        <v>250</v>
      </c>
      <c r="M43" s="134" t="s">
        <v>250</v>
      </c>
    </row>
    <row r="44" spans="1:13" ht="67.5" customHeight="1">
      <c r="A44" s="77"/>
      <c r="B44" s="103">
        <v>33</v>
      </c>
      <c r="C44" s="104" t="s">
        <v>182</v>
      </c>
      <c r="D44" s="81" t="s">
        <v>9</v>
      </c>
      <c r="E44" s="113">
        <v>10</v>
      </c>
      <c r="F44" s="113">
        <v>10</v>
      </c>
      <c r="G44" s="123">
        <v>5200</v>
      </c>
      <c r="H44" s="83"/>
      <c r="I44" s="89">
        <f t="shared" si="0"/>
        <v>52000</v>
      </c>
      <c r="J44" s="82"/>
      <c r="K44" s="90">
        <f t="shared" si="1"/>
        <v>52000</v>
      </c>
      <c r="L44" s="134" t="s">
        <v>251</v>
      </c>
      <c r="M44" s="134" t="s">
        <v>251</v>
      </c>
    </row>
    <row r="45" spans="1:13" ht="24" customHeight="1">
      <c r="A45" s="77"/>
      <c r="B45" s="103">
        <v>34</v>
      </c>
      <c r="C45" s="104" t="s">
        <v>183</v>
      </c>
      <c r="D45" s="81" t="s">
        <v>9</v>
      </c>
      <c r="E45" s="113">
        <v>30</v>
      </c>
      <c r="F45" s="113">
        <v>30</v>
      </c>
      <c r="G45" s="123">
        <v>1000</v>
      </c>
      <c r="H45" s="83"/>
      <c r="I45" s="89">
        <f t="shared" si="0"/>
        <v>30000</v>
      </c>
      <c r="J45" s="82"/>
      <c r="K45" s="90">
        <f t="shared" si="1"/>
        <v>30000</v>
      </c>
      <c r="L45" s="134" t="s">
        <v>252</v>
      </c>
      <c r="M45" s="134" t="s">
        <v>252</v>
      </c>
    </row>
    <row r="46" spans="1:13" ht="18.75" customHeight="1">
      <c r="A46" s="77"/>
      <c r="B46" s="103">
        <v>35</v>
      </c>
      <c r="C46" s="104" t="s">
        <v>183</v>
      </c>
      <c r="D46" s="81" t="s">
        <v>9</v>
      </c>
      <c r="E46" s="113">
        <v>80</v>
      </c>
      <c r="F46" s="113">
        <v>80</v>
      </c>
      <c r="G46" s="123">
        <v>950</v>
      </c>
      <c r="H46" s="83"/>
      <c r="I46" s="89">
        <f t="shared" si="0"/>
        <v>76000</v>
      </c>
      <c r="J46" s="82"/>
      <c r="K46" s="90">
        <f t="shared" si="1"/>
        <v>76000</v>
      </c>
      <c r="L46" s="134" t="s">
        <v>253</v>
      </c>
      <c r="M46" s="134" t="s">
        <v>253</v>
      </c>
    </row>
    <row r="47" spans="1:13" ht="111" customHeight="1">
      <c r="A47" s="77"/>
      <c r="B47" s="103">
        <v>36</v>
      </c>
      <c r="C47" s="104" t="s">
        <v>184</v>
      </c>
      <c r="D47" s="81" t="s">
        <v>9</v>
      </c>
      <c r="E47" s="113">
        <v>300</v>
      </c>
      <c r="F47" s="113">
        <v>300</v>
      </c>
      <c r="G47" s="123">
        <v>100</v>
      </c>
      <c r="H47" s="83"/>
      <c r="I47" s="89">
        <f t="shared" si="0"/>
        <v>30000</v>
      </c>
      <c r="J47" s="82"/>
      <c r="K47" s="90">
        <f t="shared" si="1"/>
        <v>30000</v>
      </c>
      <c r="L47" s="134" t="s">
        <v>254</v>
      </c>
      <c r="M47" s="134" t="s">
        <v>254</v>
      </c>
    </row>
    <row r="48" spans="1:13" ht="48" customHeight="1">
      <c r="A48" s="77"/>
      <c r="B48" s="101">
        <v>37</v>
      </c>
      <c r="C48" s="102" t="s">
        <v>185</v>
      </c>
      <c r="D48" s="81" t="s">
        <v>9</v>
      </c>
      <c r="E48" s="112">
        <v>10</v>
      </c>
      <c r="F48" s="112">
        <v>10</v>
      </c>
      <c r="G48" s="123">
        <v>3000</v>
      </c>
      <c r="H48" s="83"/>
      <c r="I48" s="89">
        <f t="shared" si="0"/>
        <v>30000</v>
      </c>
      <c r="J48" s="82"/>
      <c r="K48" s="90">
        <f t="shared" si="1"/>
        <v>30000</v>
      </c>
      <c r="L48" s="135" t="s">
        <v>255</v>
      </c>
      <c r="M48" s="135" t="s">
        <v>255</v>
      </c>
    </row>
    <row r="49" spans="1:13" ht="72" customHeight="1">
      <c r="A49" s="77"/>
      <c r="B49" s="103">
        <v>38</v>
      </c>
      <c r="C49" s="104" t="s">
        <v>186</v>
      </c>
      <c r="D49" s="81" t="s">
        <v>9</v>
      </c>
      <c r="E49" s="113">
        <v>5</v>
      </c>
      <c r="F49" s="113">
        <v>5</v>
      </c>
      <c r="G49" s="123">
        <v>600</v>
      </c>
      <c r="H49" s="83"/>
      <c r="I49" s="89">
        <f t="shared" si="0"/>
        <v>3000</v>
      </c>
      <c r="J49" s="82"/>
      <c r="K49" s="90">
        <f t="shared" si="1"/>
        <v>3000</v>
      </c>
      <c r="L49" s="134" t="s">
        <v>256</v>
      </c>
      <c r="M49" s="134" t="s">
        <v>256</v>
      </c>
    </row>
    <row r="50" spans="1:13" ht="46.5" customHeight="1">
      <c r="A50" s="77"/>
      <c r="B50" s="103">
        <v>39</v>
      </c>
      <c r="C50" s="104" t="s">
        <v>187</v>
      </c>
      <c r="D50" s="81" t="s">
        <v>9</v>
      </c>
      <c r="E50" s="113">
        <v>20</v>
      </c>
      <c r="F50" s="113">
        <v>20</v>
      </c>
      <c r="G50" s="123">
        <v>500</v>
      </c>
      <c r="H50" s="83"/>
      <c r="I50" s="89">
        <f t="shared" si="0"/>
        <v>10000</v>
      </c>
      <c r="J50" s="82"/>
      <c r="K50" s="90">
        <f t="shared" si="1"/>
        <v>10000</v>
      </c>
      <c r="L50" s="135" t="s">
        <v>257</v>
      </c>
      <c r="M50" s="135" t="s">
        <v>257</v>
      </c>
    </row>
    <row r="51" spans="1:13" ht="87.75" customHeight="1">
      <c r="A51" s="77"/>
      <c r="B51" s="103">
        <v>40</v>
      </c>
      <c r="C51" s="104" t="s">
        <v>188</v>
      </c>
      <c r="D51" s="81" t="s">
        <v>9</v>
      </c>
      <c r="E51" s="113">
        <v>50</v>
      </c>
      <c r="F51" s="113">
        <v>50</v>
      </c>
      <c r="G51" s="123">
        <v>420</v>
      </c>
      <c r="H51" s="83"/>
      <c r="I51" s="89">
        <f t="shared" si="0"/>
        <v>21000</v>
      </c>
      <c r="J51" s="82"/>
      <c r="K51" s="90">
        <f t="shared" si="1"/>
        <v>21000</v>
      </c>
      <c r="L51" s="135" t="s">
        <v>258</v>
      </c>
      <c r="M51" s="135" t="s">
        <v>258</v>
      </c>
    </row>
    <row r="52" spans="1:13" ht="125.25" customHeight="1">
      <c r="A52" s="77"/>
      <c r="B52" s="103">
        <v>41</v>
      </c>
      <c r="C52" s="104" t="s">
        <v>189</v>
      </c>
      <c r="D52" s="81" t="s">
        <v>9</v>
      </c>
      <c r="E52" s="113">
        <v>50</v>
      </c>
      <c r="F52" s="113">
        <v>50</v>
      </c>
      <c r="G52" s="123">
        <v>500</v>
      </c>
      <c r="H52" s="83"/>
      <c r="I52" s="89">
        <f t="shared" si="0"/>
        <v>25000</v>
      </c>
      <c r="J52" s="82"/>
      <c r="K52" s="90">
        <f t="shared" si="1"/>
        <v>25000</v>
      </c>
      <c r="L52" s="134" t="s">
        <v>259</v>
      </c>
      <c r="M52" s="134" t="s">
        <v>259</v>
      </c>
    </row>
    <row r="53" spans="1:13" ht="210.75" customHeight="1">
      <c r="A53" s="77"/>
      <c r="B53" s="103">
        <v>42</v>
      </c>
      <c r="C53" s="104" t="s">
        <v>190</v>
      </c>
      <c r="D53" s="81" t="s">
        <v>146</v>
      </c>
      <c r="E53" s="113">
        <v>100</v>
      </c>
      <c r="F53" s="113">
        <v>100</v>
      </c>
      <c r="G53" s="123">
        <v>230</v>
      </c>
      <c r="H53" s="83"/>
      <c r="I53" s="89">
        <f t="shared" si="0"/>
        <v>23000</v>
      </c>
      <c r="J53" s="82"/>
      <c r="K53" s="90">
        <f t="shared" si="1"/>
        <v>23000</v>
      </c>
      <c r="L53" s="134" t="s">
        <v>260</v>
      </c>
      <c r="M53" s="134" t="s">
        <v>260</v>
      </c>
    </row>
    <row r="54" spans="1:13" ht="72" customHeight="1">
      <c r="A54" s="77"/>
      <c r="B54" s="103">
        <v>43</v>
      </c>
      <c r="C54" s="105" t="s">
        <v>191</v>
      </c>
      <c r="D54" s="81" t="s">
        <v>9</v>
      </c>
      <c r="E54" s="113">
        <v>70</v>
      </c>
      <c r="F54" s="113">
        <v>70</v>
      </c>
      <c r="G54" s="123">
        <v>800</v>
      </c>
      <c r="H54" s="83"/>
      <c r="I54" s="89">
        <f t="shared" si="0"/>
        <v>56000</v>
      </c>
      <c r="J54" s="82"/>
      <c r="K54" s="90">
        <f t="shared" si="1"/>
        <v>56000</v>
      </c>
      <c r="L54" s="135" t="s">
        <v>261</v>
      </c>
      <c r="M54" s="135" t="s">
        <v>261</v>
      </c>
    </row>
    <row r="55" spans="1:13" ht="88.5" customHeight="1">
      <c r="A55" s="77"/>
      <c r="B55" s="103">
        <v>44</v>
      </c>
      <c r="C55" s="105" t="s">
        <v>192</v>
      </c>
      <c r="D55" s="81" t="s">
        <v>9</v>
      </c>
      <c r="E55" s="113">
        <v>30</v>
      </c>
      <c r="F55" s="113">
        <v>30</v>
      </c>
      <c r="G55" s="123">
        <v>500</v>
      </c>
      <c r="H55" s="83"/>
      <c r="I55" s="89">
        <f t="shared" si="0"/>
        <v>15000</v>
      </c>
      <c r="J55" s="82"/>
      <c r="K55" s="90">
        <f t="shared" si="1"/>
        <v>15000</v>
      </c>
      <c r="L55" s="135" t="s">
        <v>262</v>
      </c>
      <c r="M55" s="135" t="s">
        <v>262</v>
      </c>
    </row>
    <row r="56" spans="1:13" ht="31.5" customHeight="1">
      <c r="A56" s="77"/>
      <c r="B56" s="103">
        <v>45</v>
      </c>
      <c r="C56" s="105" t="s">
        <v>193</v>
      </c>
      <c r="D56" s="81" t="s">
        <v>9</v>
      </c>
      <c r="E56" s="113">
        <v>20</v>
      </c>
      <c r="F56" s="113">
        <v>20</v>
      </c>
      <c r="G56" s="123">
        <v>1300</v>
      </c>
      <c r="H56" s="83"/>
      <c r="I56" s="89">
        <f t="shared" si="0"/>
        <v>26000</v>
      </c>
      <c r="J56" s="82"/>
      <c r="K56" s="90">
        <f t="shared" si="1"/>
        <v>26000</v>
      </c>
      <c r="L56" s="134" t="s">
        <v>263</v>
      </c>
      <c r="M56" s="134" t="s">
        <v>263</v>
      </c>
    </row>
    <row r="57" spans="1:13" ht="57.75" customHeight="1">
      <c r="A57" s="77"/>
      <c r="B57" s="103">
        <v>46</v>
      </c>
      <c r="C57" s="105" t="s">
        <v>194</v>
      </c>
      <c r="D57" s="81" t="s">
        <v>9</v>
      </c>
      <c r="E57" s="113">
        <v>100</v>
      </c>
      <c r="F57" s="113">
        <v>100</v>
      </c>
      <c r="G57" s="123">
        <v>230</v>
      </c>
      <c r="H57" s="83"/>
      <c r="I57" s="89">
        <f t="shared" si="0"/>
        <v>23000</v>
      </c>
      <c r="J57" s="82"/>
      <c r="K57" s="90">
        <f t="shared" si="1"/>
        <v>23000</v>
      </c>
      <c r="L57" s="134" t="s">
        <v>264</v>
      </c>
      <c r="M57" s="134" t="s">
        <v>264</v>
      </c>
    </row>
    <row r="58" spans="1:13" ht="58.5" customHeight="1">
      <c r="A58" s="77"/>
      <c r="B58" s="103">
        <v>47</v>
      </c>
      <c r="C58" s="105" t="s">
        <v>195</v>
      </c>
      <c r="D58" s="81" t="s">
        <v>9</v>
      </c>
      <c r="E58" s="113">
        <v>100</v>
      </c>
      <c r="F58" s="113">
        <v>100</v>
      </c>
      <c r="G58" s="123">
        <v>400</v>
      </c>
      <c r="H58" s="83"/>
      <c r="I58" s="89">
        <f t="shared" si="0"/>
        <v>40000</v>
      </c>
      <c r="J58" s="82"/>
      <c r="K58" s="90">
        <f t="shared" si="1"/>
        <v>40000</v>
      </c>
      <c r="L58" s="134" t="s">
        <v>265</v>
      </c>
      <c r="M58" s="134" t="s">
        <v>265</v>
      </c>
    </row>
    <row r="59" spans="1:13" ht="46.5" customHeight="1">
      <c r="A59" s="77"/>
      <c r="B59" s="103">
        <v>48</v>
      </c>
      <c r="C59" s="105" t="s">
        <v>196</v>
      </c>
      <c r="D59" s="81" t="s">
        <v>9</v>
      </c>
      <c r="E59" s="113">
        <v>10</v>
      </c>
      <c r="F59" s="113">
        <v>10</v>
      </c>
      <c r="G59" s="123">
        <v>4000</v>
      </c>
      <c r="H59" s="83"/>
      <c r="I59" s="89">
        <f t="shared" si="0"/>
        <v>40000</v>
      </c>
      <c r="J59" s="82"/>
      <c r="K59" s="90">
        <f t="shared" si="1"/>
        <v>40000</v>
      </c>
      <c r="L59" s="135" t="s">
        <v>266</v>
      </c>
      <c r="M59" s="135" t="s">
        <v>266</v>
      </c>
    </row>
    <row r="60" spans="1:13" ht="46.5" customHeight="1">
      <c r="A60" s="77"/>
      <c r="B60" s="99">
        <v>49</v>
      </c>
      <c r="C60" s="106" t="s">
        <v>197</v>
      </c>
      <c r="D60" s="81" t="s">
        <v>146</v>
      </c>
      <c r="E60" s="111">
        <v>10</v>
      </c>
      <c r="F60" s="111">
        <v>10</v>
      </c>
      <c r="G60" s="122">
        <v>5500</v>
      </c>
      <c r="H60" s="83"/>
      <c r="I60" s="89">
        <f t="shared" si="0"/>
        <v>55000</v>
      </c>
      <c r="J60" s="82"/>
      <c r="K60" s="90">
        <f t="shared" si="1"/>
        <v>55000</v>
      </c>
      <c r="L60" s="133" t="s">
        <v>267</v>
      </c>
      <c r="M60" s="133" t="s">
        <v>267</v>
      </c>
    </row>
    <row r="61" spans="1:13" ht="42" customHeight="1">
      <c r="A61" s="77"/>
      <c r="B61" s="103">
        <v>50</v>
      </c>
      <c r="C61" s="105" t="s">
        <v>198</v>
      </c>
      <c r="D61" s="81" t="s">
        <v>146</v>
      </c>
      <c r="E61" s="113">
        <v>20</v>
      </c>
      <c r="F61" s="113">
        <v>20</v>
      </c>
      <c r="G61" s="123">
        <v>2300</v>
      </c>
      <c r="H61" s="83"/>
      <c r="I61" s="89">
        <f t="shared" si="0"/>
        <v>46000</v>
      </c>
      <c r="J61" s="82"/>
      <c r="K61" s="90">
        <f t="shared" si="1"/>
        <v>46000</v>
      </c>
      <c r="L61" s="136" t="s">
        <v>268</v>
      </c>
      <c r="M61" s="136" t="s">
        <v>268</v>
      </c>
    </row>
    <row r="62" spans="1:13" ht="86.25" customHeight="1">
      <c r="A62" s="77"/>
      <c r="B62" s="103">
        <v>51</v>
      </c>
      <c r="C62" s="105" t="s">
        <v>199</v>
      </c>
      <c r="D62" s="81" t="s">
        <v>9</v>
      </c>
      <c r="E62" s="114">
        <v>3050</v>
      </c>
      <c r="F62" s="114">
        <v>3050</v>
      </c>
      <c r="G62" s="124">
        <v>100</v>
      </c>
      <c r="H62" s="83"/>
      <c r="I62" s="89">
        <f t="shared" si="0"/>
        <v>305000</v>
      </c>
      <c r="J62" s="82"/>
      <c r="K62" s="90">
        <f t="shared" si="1"/>
        <v>305000</v>
      </c>
      <c r="L62" s="137" t="s">
        <v>269</v>
      </c>
      <c r="M62" s="137" t="s">
        <v>269</v>
      </c>
    </row>
    <row r="63" spans="1:13" ht="95.25" customHeight="1">
      <c r="A63" s="77"/>
      <c r="B63" s="103">
        <v>52</v>
      </c>
      <c r="C63" s="105" t="s">
        <v>155</v>
      </c>
      <c r="D63" s="81" t="s">
        <v>9</v>
      </c>
      <c r="E63" s="114">
        <v>200</v>
      </c>
      <c r="F63" s="114">
        <v>200</v>
      </c>
      <c r="G63" s="124">
        <v>2200</v>
      </c>
      <c r="H63" s="83"/>
      <c r="I63" s="89">
        <f t="shared" si="0"/>
        <v>440000</v>
      </c>
      <c r="J63" s="82"/>
      <c r="K63" s="90">
        <f t="shared" si="1"/>
        <v>440000</v>
      </c>
      <c r="L63" s="137" t="s">
        <v>231</v>
      </c>
      <c r="M63" s="137" t="s">
        <v>231</v>
      </c>
    </row>
    <row r="64" spans="1:13" ht="90" customHeight="1">
      <c r="A64" s="77"/>
      <c r="B64" s="103">
        <v>53</v>
      </c>
      <c r="C64" s="105" t="s">
        <v>200</v>
      </c>
      <c r="D64" s="81" t="s">
        <v>9</v>
      </c>
      <c r="E64" s="114">
        <v>500</v>
      </c>
      <c r="F64" s="114">
        <v>500</v>
      </c>
      <c r="G64" s="124">
        <v>300</v>
      </c>
      <c r="H64" s="83"/>
      <c r="I64" s="89">
        <f t="shared" si="0"/>
        <v>150000</v>
      </c>
      <c r="J64" s="82"/>
      <c r="K64" s="90">
        <f t="shared" si="1"/>
        <v>150000</v>
      </c>
      <c r="L64" s="130" t="s">
        <v>232</v>
      </c>
      <c r="M64" s="130" t="s">
        <v>232</v>
      </c>
    </row>
    <row r="65" spans="1:13" ht="83.25" customHeight="1">
      <c r="A65" s="77"/>
      <c r="B65" s="103">
        <v>54</v>
      </c>
      <c r="C65" s="105" t="s">
        <v>201</v>
      </c>
      <c r="D65" s="81" t="s">
        <v>9</v>
      </c>
      <c r="E65" s="114">
        <v>450</v>
      </c>
      <c r="F65" s="114">
        <v>450</v>
      </c>
      <c r="G65" s="124">
        <v>400</v>
      </c>
      <c r="H65" s="83"/>
      <c r="I65" s="89">
        <f t="shared" si="0"/>
        <v>180000</v>
      </c>
      <c r="J65" s="82"/>
      <c r="K65" s="90">
        <f t="shared" si="1"/>
        <v>180000</v>
      </c>
      <c r="L65" s="130" t="s">
        <v>233</v>
      </c>
      <c r="M65" s="130" t="s">
        <v>233</v>
      </c>
    </row>
    <row r="66" spans="1:13" ht="60" customHeight="1">
      <c r="A66" s="77"/>
      <c r="B66" s="103">
        <v>55</v>
      </c>
      <c r="C66" s="105" t="s">
        <v>202</v>
      </c>
      <c r="D66" s="81" t="s">
        <v>9</v>
      </c>
      <c r="E66" s="114">
        <v>20</v>
      </c>
      <c r="F66" s="114">
        <v>20</v>
      </c>
      <c r="G66" s="124">
        <v>1300</v>
      </c>
      <c r="H66" s="83"/>
      <c r="I66" s="89">
        <f t="shared" si="0"/>
        <v>26000</v>
      </c>
      <c r="J66" s="82"/>
      <c r="K66" s="90">
        <f t="shared" si="1"/>
        <v>26000</v>
      </c>
      <c r="L66" s="137" t="s">
        <v>270</v>
      </c>
      <c r="M66" s="137" t="s">
        <v>270</v>
      </c>
    </row>
    <row r="67" spans="1:13" ht="31.5" customHeight="1">
      <c r="A67" s="77"/>
      <c r="B67" s="103">
        <v>56</v>
      </c>
      <c r="C67" s="105" t="s">
        <v>203</v>
      </c>
      <c r="D67" s="81" t="s">
        <v>9</v>
      </c>
      <c r="E67" s="114">
        <v>62</v>
      </c>
      <c r="F67" s="114">
        <v>62</v>
      </c>
      <c r="G67" s="124">
        <v>1200</v>
      </c>
      <c r="H67" s="83"/>
      <c r="I67" s="89">
        <f t="shared" si="0"/>
        <v>74400</v>
      </c>
      <c r="J67" s="82"/>
      <c r="K67" s="90">
        <f t="shared" si="1"/>
        <v>74400</v>
      </c>
      <c r="L67" s="137" t="s">
        <v>271</v>
      </c>
      <c r="M67" s="137" t="s">
        <v>271</v>
      </c>
    </row>
    <row r="68" spans="1:13" ht="43.5" customHeight="1">
      <c r="A68" s="77"/>
      <c r="B68" s="99">
        <v>57</v>
      </c>
      <c r="C68" s="106" t="s">
        <v>204</v>
      </c>
      <c r="D68" s="81" t="s">
        <v>9</v>
      </c>
      <c r="E68" s="115">
        <v>172</v>
      </c>
      <c r="F68" s="115">
        <v>172</v>
      </c>
      <c r="G68" s="125">
        <v>750</v>
      </c>
      <c r="H68" s="83"/>
      <c r="I68" s="89">
        <f t="shared" si="0"/>
        <v>129000</v>
      </c>
      <c r="J68" s="82"/>
      <c r="K68" s="90">
        <f t="shared" si="1"/>
        <v>129000</v>
      </c>
      <c r="L68" s="137" t="s">
        <v>242</v>
      </c>
      <c r="M68" s="137" t="s">
        <v>242</v>
      </c>
    </row>
    <row r="69" spans="1:13" ht="18.75" customHeight="1">
      <c r="A69" s="77"/>
      <c r="B69" s="103">
        <v>58</v>
      </c>
      <c r="C69" s="105" t="s">
        <v>205</v>
      </c>
      <c r="D69" s="81" t="s">
        <v>9</v>
      </c>
      <c r="E69" s="116">
        <v>20</v>
      </c>
      <c r="F69" s="116">
        <v>20</v>
      </c>
      <c r="G69" s="126">
        <v>600</v>
      </c>
      <c r="H69" s="83"/>
      <c r="I69" s="89">
        <f t="shared" si="0"/>
        <v>12000</v>
      </c>
      <c r="J69" s="82"/>
      <c r="K69" s="90">
        <f t="shared" si="1"/>
        <v>12000</v>
      </c>
      <c r="L69" s="137" t="s">
        <v>272</v>
      </c>
      <c r="M69" s="137" t="s">
        <v>272</v>
      </c>
    </row>
    <row r="70" spans="1:13" ht="23.25" customHeight="1">
      <c r="A70" s="77"/>
      <c r="B70" s="99">
        <v>59</v>
      </c>
      <c r="C70" s="106" t="s">
        <v>176</v>
      </c>
      <c r="D70" s="81" t="s">
        <v>9</v>
      </c>
      <c r="E70" s="117">
        <v>10</v>
      </c>
      <c r="F70" s="117">
        <v>10</v>
      </c>
      <c r="G70" s="127">
        <v>80</v>
      </c>
      <c r="H70" s="83"/>
      <c r="I70" s="89">
        <f t="shared" si="0"/>
        <v>800</v>
      </c>
      <c r="J70" s="82"/>
      <c r="K70" s="90">
        <f t="shared" si="1"/>
        <v>800</v>
      </c>
      <c r="L70" s="133" t="s">
        <v>273</v>
      </c>
      <c r="M70" s="133" t="s">
        <v>273</v>
      </c>
    </row>
    <row r="71" spans="1:13" ht="23.25" customHeight="1">
      <c r="A71" s="77"/>
      <c r="B71" s="107">
        <v>60</v>
      </c>
      <c r="C71" s="108" t="s">
        <v>206</v>
      </c>
      <c r="D71" s="81" t="s">
        <v>9</v>
      </c>
      <c r="E71" s="118">
        <v>3</v>
      </c>
      <c r="F71" s="118">
        <v>3</v>
      </c>
      <c r="G71" s="128">
        <v>2700</v>
      </c>
      <c r="H71" s="83"/>
      <c r="I71" s="89">
        <f t="shared" si="0"/>
        <v>8100</v>
      </c>
      <c r="J71" s="82"/>
      <c r="K71" s="90">
        <f t="shared" si="1"/>
        <v>8100</v>
      </c>
      <c r="L71" s="133" t="s">
        <v>274</v>
      </c>
      <c r="M71" s="133" t="s">
        <v>274</v>
      </c>
    </row>
    <row r="72" spans="1:13" ht="22.5" customHeight="1">
      <c r="A72" s="77"/>
      <c r="B72" s="103">
        <v>61</v>
      </c>
      <c r="C72" s="105" t="s">
        <v>207</v>
      </c>
      <c r="D72" s="81" t="s">
        <v>9</v>
      </c>
      <c r="E72" s="116">
        <v>5</v>
      </c>
      <c r="F72" s="116">
        <v>5</v>
      </c>
      <c r="G72" s="126">
        <v>1100</v>
      </c>
      <c r="H72" s="83"/>
      <c r="I72" s="89">
        <f t="shared" si="0"/>
        <v>5500</v>
      </c>
      <c r="J72" s="82"/>
      <c r="K72" s="90">
        <f t="shared" si="1"/>
        <v>5500</v>
      </c>
      <c r="L72" s="133" t="s">
        <v>275</v>
      </c>
      <c r="M72" s="133" t="s">
        <v>275</v>
      </c>
    </row>
    <row r="73" spans="1:13" ht="22.5" customHeight="1">
      <c r="A73" s="77"/>
      <c r="B73" s="103">
        <v>62</v>
      </c>
      <c r="C73" s="105" t="s">
        <v>208</v>
      </c>
      <c r="D73" s="81" t="s">
        <v>9</v>
      </c>
      <c r="E73" s="116">
        <v>10</v>
      </c>
      <c r="F73" s="116">
        <v>10</v>
      </c>
      <c r="G73" s="126">
        <v>1100</v>
      </c>
      <c r="H73" s="83"/>
      <c r="I73" s="89">
        <f t="shared" si="0"/>
        <v>11000</v>
      </c>
      <c r="J73" s="82"/>
      <c r="K73" s="90">
        <f t="shared" si="1"/>
        <v>11000</v>
      </c>
      <c r="L73" s="133" t="s">
        <v>276</v>
      </c>
      <c r="M73" s="133" t="s">
        <v>276</v>
      </c>
    </row>
    <row r="74" spans="1:13" ht="22.5" customHeight="1">
      <c r="A74" s="77"/>
      <c r="B74" s="103">
        <v>63</v>
      </c>
      <c r="C74" s="105" t="s">
        <v>209</v>
      </c>
      <c r="D74" s="81" t="s">
        <v>9</v>
      </c>
      <c r="E74" s="116">
        <v>20</v>
      </c>
      <c r="F74" s="116">
        <v>20</v>
      </c>
      <c r="G74" s="126">
        <v>1500</v>
      </c>
      <c r="H74" s="83"/>
      <c r="I74" s="89">
        <f t="shared" si="0"/>
        <v>30000</v>
      </c>
      <c r="J74" s="82"/>
      <c r="K74" s="90">
        <f t="shared" si="1"/>
        <v>30000</v>
      </c>
      <c r="L74" s="133" t="s">
        <v>277</v>
      </c>
      <c r="M74" s="133" t="s">
        <v>277</v>
      </c>
    </row>
    <row r="75" spans="1:13" ht="22.5" customHeight="1">
      <c r="A75" s="77"/>
      <c r="B75" s="103">
        <v>64</v>
      </c>
      <c r="C75" s="105" t="s">
        <v>210</v>
      </c>
      <c r="D75" s="81" t="s">
        <v>9</v>
      </c>
      <c r="E75" s="116">
        <v>100</v>
      </c>
      <c r="F75" s="116">
        <v>100</v>
      </c>
      <c r="G75" s="126">
        <v>500</v>
      </c>
      <c r="H75" s="83"/>
      <c r="I75" s="89">
        <f t="shared" si="0"/>
        <v>50000</v>
      </c>
      <c r="J75" s="82"/>
      <c r="K75" s="90">
        <f t="shared" si="1"/>
        <v>50000</v>
      </c>
      <c r="L75" s="133" t="s">
        <v>278</v>
      </c>
      <c r="M75" s="133" t="s">
        <v>278</v>
      </c>
    </row>
    <row r="76" spans="1:13" ht="22.5" customHeight="1">
      <c r="A76" s="77"/>
      <c r="B76" s="103">
        <v>65</v>
      </c>
      <c r="C76" s="105" t="s">
        <v>211</v>
      </c>
      <c r="D76" s="81" t="s">
        <v>9</v>
      </c>
      <c r="E76" s="116">
        <v>35</v>
      </c>
      <c r="F76" s="116">
        <v>35</v>
      </c>
      <c r="G76" s="126">
        <v>250</v>
      </c>
      <c r="H76" s="83"/>
      <c r="I76" s="89">
        <f t="shared" si="0"/>
        <v>8750</v>
      </c>
      <c r="J76" s="82"/>
      <c r="K76" s="90">
        <f t="shared" si="1"/>
        <v>8750</v>
      </c>
      <c r="L76" s="133" t="s">
        <v>279</v>
      </c>
      <c r="M76" s="133" t="s">
        <v>279</v>
      </c>
    </row>
    <row r="77" spans="1:13" ht="22.5" customHeight="1">
      <c r="A77" s="77"/>
      <c r="B77" s="99">
        <v>66</v>
      </c>
      <c r="C77" s="106" t="s">
        <v>212</v>
      </c>
      <c r="D77" s="81" t="s">
        <v>146</v>
      </c>
      <c r="E77" s="117">
        <v>6</v>
      </c>
      <c r="F77" s="117">
        <v>6</v>
      </c>
      <c r="G77" s="127">
        <v>7000</v>
      </c>
      <c r="H77" s="83"/>
      <c r="I77" s="89">
        <f t="shared" ref="I77:I92" si="2">+E77*G77</f>
        <v>42000</v>
      </c>
      <c r="J77" s="82"/>
      <c r="K77" s="90">
        <f t="shared" ref="K77:K92" si="3">+F77*G77</f>
        <v>42000</v>
      </c>
      <c r="L77" s="133" t="s">
        <v>280</v>
      </c>
      <c r="M77" s="133" t="s">
        <v>280</v>
      </c>
    </row>
    <row r="78" spans="1:13" ht="22.5" customHeight="1">
      <c r="A78" s="77"/>
      <c r="B78" s="103">
        <v>67</v>
      </c>
      <c r="C78" s="105" t="s">
        <v>213</v>
      </c>
      <c r="D78" s="81" t="s">
        <v>9</v>
      </c>
      <c r="E78" s="116">
        <v>20</v>
      </c>
      <c r="F78" s="116">
        <v>20</v>
      </c>
      <c r="G78" s="126">
        <v>600</v>
      </c>
      <c r="H78" s="83"/>
      <c r="I78" s="89">
        <f t="shared" si="2"/>
        <v>12000</v>
      </c>
      <c r="J78" s="82"/>
      <c r="K78" s="90">
        <f t="shared" si="3"/>
        <v>12000</v>
      </c>
      <c r="L78" s="133" t="s">
        <v>281</v>
      </c>
      <c r="M78" s="133" t="s">
        <v>281</v>
      </c>
    </row>
    <row r="79" spans="1:13" ht="22.5" customHeight="1">
      <c r="A79" s="77"/>
      <c r="B79" s="103">
        <v>68</v>
      </c>
      <c r="C79" s="105" t="s">
        <v>214</v>
      </c>
      <c r="D79" s="81" t="s">
        <v>9</v>
      </c>
      <c r="E79" s="116">
        <v>20</v>
      </c>
      <c r="F79" s="116">
        <v>20</v>
      </c>
      <c r="G79" s="126">
        <v>250</v>
      </c>
      <c r="H79" s="83"/>
      <c r="I79" s="89">
        <f t="shared" si="2"/>
        <v>5000</v>
      </c>
      <c r="J79" s="82"/>
      <c r="K79" s="90">
        <f t="shared" si="3"/>
        <v>5000</v>
      </c>
      <c r="L79" s="133" t="s">
        <v>287</v>
      </c>
      <c r="M79" s="133" t="s">
        <v>287</v>
      </c>
    </row>
    <row r="80" spans="1:13" ht="22.5" customHeight="1">
      <c r="A80" s="77"/>
      <c r="B80" s="103">
        <v>69</v>
      </c>
      <c r="C80" s="105" t="s">
        <v>215</v>
      </c>
      <c r="D80" s="81" t="s">
        <v>9</v>
      </c>
      <c r="E80" s="116">
        <v>200</v>
      </c>
      <c r="F80" s="116">
        <v>200</v>
      </c>
      <c r="G80" s="126">
        <v>80</v>
      </c>
      <c r="H80" s="83"/>
      <c r="I80" s="89">
        <f t="shared" si="2"/>
        <v>16000</v>
      </c>
      <c r="J80" s="82"/>
      <c r="K80" s="90">
        <f t="shared" si="3"/>
        <v>16000</v>
      </c>
      <c r="L80" s="133" t="s">
        <v>282</v>
      </c>
      <c r="M80" s="133" t="s">
        <v>282</v>
      </c>
    </row>
    <row r="81" spans="1:13" ht="22.5" customHeight="1">
      <c r="A81" s="77"/>
      <c r="B81" s="103">
        <v>70</v>
      </c>
      <c r="C81" s="105" t="s">
        <v>216</v>
      </c>
      <c r="D81" s="81" t="s">
        <v>9</v>
      </c>
      <c r="E81" s="116">
        <v>65</v>
      </c>
      <c r="F81" s="116">
        <v>65</v>
      </c>
      <c r="G81" s="126">
        <v>600</v>
      </c>
      <c r="H81" s="83"/>
      <c r="I81" s="89">
        <f t="shared" si="2"/>
        <v>39000</v>
      </c>
      <c r="J81" s="82"/>
      <c r="K81" s="90">
        <f t="shared" si="3"/>
        <v>39000</v>
      </c>
      <c r="L81" s="133" t="s">
        <v>283</v>
      </c>
      <c r="M81" s="133" t="s">
        <v>283</v>
      </c>
    </row>
    <row r="82" spans="1:13" ht="22.5" customHeight="1">
      <c r="A82" s="77"/>
      <c r="B82" s="103">
        <v>71</v>
      </c>
      <c r="C82" s="105" t="s">
        <v>217</v>
      </c>
      <c r="D82" s="81" t="s">
        <v>9</v>
      </c>
      <c r="E82" s="116">
        <v>100</v>
      </c>
      <c r="F82" s="116">
        <v>100</v>
      </c>
      <c r="G82" s="126">
        <v>500</v>
      </c>
      <c r="H82" s="83"/>
      <c r="I82" s="89">
        <f t="shared" si="2"/>
        <v>50000</v>
      </c>
      <c r="J82" s="82"/>
      <c r="K82" s="90">
        <f t="shared" si="3"/>
        <v>50000</v>
      </c>
      <c r="L82" s="133" t="s">
        <v>284</v>
      </c>
      <c r="M82" s="133" t="s">
        <v>284</v>
      </c>
    </row>
    <row r="83" spans="1:13" ht="22.5" customHeight="1">
      <c r="A83" s="77"/>
      <c r="B83" s="99">
        <v>72</v>
      </c>
      <c r="C83" s="106" t="s">
        <v>218</v>
      </c>
      <c r="D83" s="81" t="s">
        <v>9</v>
      </c>
      <c r="E83" s="117">
        <v>33</v>
      </c>
      <c r="F83" s="117">
        <v>33</v>
      </c>
      <c r="G83" s="127">
        <v>500</v>
      </c>
      <c r="H83" s="83"/>
      <c r="I83" s="89">
        <f t="shared" si="2"/>
        <v>16500</v>
      </c>
      <c r="J83" s="82"/>
      <c r="K83" s="90">
        <f t="shared" si="3"/>
        <v>16500</v>
      </c>
      <c r="L83" s="133" t="s">
        <v>285</v>
      </c>
      <c r="M83" s="133" t="s">
        <v>285</v>
      </c>
    </row>
    <row r="84" spans="1:13" ht="43.5" customHeight="1">
      <c r="A84" s="77"/>
      <c r="B84" s="99">
        <v>73</v>
      </c>
      <c r="C84" s="106" t="s">
        <v>198</v>
      </c>
      <c r="D84" s="81" t="s">
        <v>9</v>
      </c>
      <c r="E84" s="117">
        <v>25</v>
      </c>
      <c r="F84" s="117">
        <v>25</v>
      </c>
      <c r="G84" s="127">
        <v>1500</v>
      </c>
      <c r="H84" s="83"/>
      <c r="I84" s="89">
        <f t="shared" si="2"/>
        <v>37500</v>
      </c>
      <c r="J84" s="82"/>
      <c r="K84" s="90">
        <f t="shared" si="3"/>
        <v>37500</v>
      </c>
      <c r="L84" s="133" t="s">
        <v>286</v>
      </c>
      <c r="M84" s="133" t="s">
        <v>286</v>
      </c>
    </row>
    <row r="85" spans="1:13" ht="28.5" customHeight="1">
      <c r="A85" s="77"/>
      <c r="B85" s="99">
        <v>74</v>
      </c>
      <c r="C85" s="106" t="s">
        <v>219</v>
      </c>
      <c r="D85" s="81" t="s">
        <v>9</v>
      </c>
      <c r="E85" s="117">
        <v>20</v>
      </c>
      <c r="F85" s="117">
        <v>20</v>
      </c>
      <c r="G85" s="127">
        <v>200</v>
      </c>
      <c r="H85" s="83"/>
      <c r="I85" s="89">
        <f t="shared" si="2"/>
        <v>4000</v>
      </c>
      <c r="J85" s="82"/>
      <c r="K85" s="90">
        <f t="shared" si="3"/>
        <v>4000</v>
      </c>
      <c r="L85" s="133" t="s">
        <v>288</v>
      </c>
      <c r="M85" s="133" t="s">
        <v>288</v>
      </c>
    </row>
    <row r="86" spans="1:13" ht="28.5" customHeight="1">
      <c r="A86" s="77"/>
      <c r="B86" s="103">
        <v>75</v>
      </c>
      <c r="C86" s="105" t="s">
        <v>220</v>
      </c>
      <c r="D86" s="81" t="s">
        <v>9</v>
      </c>
      <c r="E86" s="116">
        <v>40</v>
      </c>
      <c r="F86" s="116">
        <v>40</v>
      </c>
      <c r="G86" s="126">
        <v>700</v>
      </c>
      <c r="H86" s="83"/>
      <c r="I86" s="89">
        <f t="shared" si="2"/>
        <v>28000</v>
      </c>
      <c r="J86" s="82"/>
      <c r="K86" s="90">
        <f t="shared" si="3"/>
        <v>28000</v>
      </c>
      <c r="L86" s="133" t="s">
        <v>289</v>
      </c>
      <c r="M86" s="133" t="s">
        <v>289</v>
      </c>
    </row>
    <row r="87" spans="1:13" ht="28.5" customHeight="1">
      <c r="A87" s="77"/>
      <c r="B87" s="103">
        <v>76</v>
      </c>
      <c r="C87" s="105" t="s">
        <v>221</v>
      </c>
      <c r="D87" s="81" t="s">
        <v>9</v>
      </c>
      <c r="E87" s="116">
        <v>1</v>
      </c>
      <c r="F87" s="116">
        <v>1</v>
      </c>
      <c r="G87" s="126">
        <v>4000</v>
      </c>
      <c r="H87" s="83"/>
      <c r="I87" s="89">
        <f t="shared" si="2"/>
        <v>4000</v>
      </c>
      <c r="J87" s="82"/>
      <c r="K87" s="90">
        <f t="shared" si="3"/>
        <v>4000</v>
      </c>
      <c r="L87" s="133" t="s">
        <v>290</v>
      </c>
      <c r="M87" s="133" t="s">
        <v>290</v>
      </c>
    </row>
    <row r="88" spans="1:13" ht="30.75" customHeight="1">
      <c r="A88" s="77"/>
      <c r="B88" s="103">
        <v>77</v>
      </c>
      <c r="C88" s="105" t="s">
        <v>222</v>
      </c>
      <c r="D88" s="81" t="s">
        <v>9</v>
      </c>
      <c r="E88" s="116">
        <v>20</v>
      </c>
      <c r="F88" s="116">
        <v>20</v>
      </c>
      <c r="G88" s="126">
        <v>1650</v>
      </c>
      <c r="H88" s="83"/>
      <c r="I88" s="89">
        <f t="shared" si="2"/>
        <v>33000</v>
      </c>
      <c r="J88" s="82"/>
      <c r="K88" s="90">
        <f t="shared" si="3"/>
        <v>33000</v>
      </c>
      <c r="L88" s="133" t="s">
        <v>291</v>
      </c>
      <c r="M88" s="133" t="s">
        <v>291</v>
      </c>
    </row>
    <row r="89" spans="1:13" ht="28.5" customHeight="1">
      <c r="A89" s="77"/>
      <c r="B89" s="99">
        <v>78</v>
      </c>
      <c r="C89" s="106" t="s">
        <v>223</v>
      </c>
      <c r="D89" s="81" t="s">
        <v>9</v>
      </c>
      <c r="E89" s="117">
        <v>2</v>
      </c>
      <c r="F89" s="117">
        <v>2</v>
      </c>
      <c r="G89" s="127">
        <v>16500</v>
      </c>
      <c r="H89" s="83"/>
      <c r="I89" s="89">
        <f t="shared" si="2"/>
        <v>33000</v>
      </c>
      <c r="J89" s="82"/>
      <c r="K89" s="90">
        <f t="shared" si="3"/>
        <v>33000</v>
      </c>
      <c r="L89" s="133" t="s">
        <v>292</v>
      </c>
      <c r="M89" s="133" t="s">
        <v>292</v>
      </c>
    </row>
    <row r="90" spans="1:13" ht="28.5" customHeight="1">
      <c r="A90" s="77"/>
      <c r="B90" s="99">
        <v>79</v>
      </c>
      <c r="C90" s="106" t="s">
        <v>224</v>
      </c>
      <c r="D90" s="81" t="s">
        <v>9</v>
      </c>
      <c r="E90" s="117">
        <v>3</v>
      </c>
      <c r="F90" s="117">
        <v>3</v>
      </c>
      <c r="G90" s="117">
        <v>800</v>
      </c>
      <c r="H90" s="83"/>
      <c r="I90" s="89">
        <f t="shared" si="2"/>
        <v>2400</v>
      </c>
      <c r="J90" s="82"/>
      <c r="K90" s="90">
        <f t="shared" si="3"/>
        <v>2400</v>
      </c>
      <c r="L90" s="133" t="s">
        <v>293</v>
      </c>
      <c r="M90" s="133" t="s">
        <v>293</v>
      </c>
    </row>
    <row r="91" spans="1:13" ht="28.5" customHeight="1">
      <c r="A91" s="77"/>
      <c r="B91" s="103">
        <v>80</v>
      </c>
      <c r="C91" s="105" t="s">
        <v>225</v>
      </c>
      <c r="D91" s="81" t="s">
        <v>9</v>
      </c>
      <c r="E91" s="116">
        <v>3</v>
      </c>
      <c r="F91" s="116">
        <v>3</v>
      </c>
      <c r="G91" s="116">
        <v>1800</v>
      </c>
      <c r="H91" s="83"/>
      <c r="I91" s="89">
        <f t="shared" si="2"/>
        <v>5400</v>
      </c>
      <c r="J91" s="82"/>
      <c r="K91" s="90">
        <f t="shared" si="3"/>
        <v>5400</v>
      </c>
      <c r="L91" s="133" t="s">
        <v>294</v>
      </c>
      <c r="M91" s="133" t="s">
        <v>294</v>
      </c>
    </row>
    <row r="92" spans="1:13" ht="28.5" customHeight="1">
      <c r="A92" s="77"/>
      <c r="B92" s="103">
        <v>81</v>
      </c>
      <c r="C92" s="105" t="s">
        <v>226</v>
      </c>
      <c r="D92" s="81" t="s">
        <v>9</v>
      </c>
      <c r="E92" s="116">
        <v>21</v>
      </c>
      <c r="F92" s="116">
        <v>21</v>
      </c>
      <c r="G92" s="116">
        <v>200</v>
      </c>
      <c r="H92" s="83"/>
      <c r="I92" s="89">
        <f t="shared" si="2"/>
        <v>4200</v>
      </c>
      <c r="J92" s="82"/>
      <c r="K92" s="90">
        <f t="shared" si="3"/>
        <v>4200</v>
      </c>
      <c r="L92" s="133" t="s">
        <v>295</v>
      </c>
      <c r="M92" s="133" t="s">
        <v>295</v>
      </c>
    </row>
    <row r="93" spans="1:13" ht="11.25" customHeight="1">
      <c r="B93" s="225"/>
      <c r="C93" s="225"/>
      <c r="D93" s="225"/>
      <c r="E93" s="225"/>
      <c r="F93" s="225"/>
      <c r="G93" s="225"/>
      <c r="H93" s="225"/>
      <c r="I93" s="225"/>
      <c r="J93" s="225"/>
      <c r="K93" s="225"/>
      <c r="L93" s="225"/>
      <c r="M93" s="225"/>
    </row>
    <row r="94" spans="1:13" ht="11.25" customHeight="1">
      <c r="B94" s="193" t="s">
        <v>10</v>
      </c>
      <c r="C94" s="194"/>
      <c r="D94" s="194"/>
      <c r="E94" s="194"/>
      <c r="F94" s="195"/>
      <c r="G94" s="53"/>
      <c r="H94" s="69"/>
      <c r="I94" s="181" t="s">
        <v>147</v>
      </c>
      <c r="J94" s="182"/>
      <c r="K94" s="182"/>
      <c r="L94" s="182"/>
      <c r="M94" s="183"/>
    </row>
    <row r="95" spans="1:13" ht="11.25" customHeight="1">
      <c r="B95" s="170"/>
      <c r="C95" s="171"/>
      <c r="D95" s="171"/>
      <c r="E95" s="171"/>
      <c r="F95" s="171"/>
      <c r="G95" s="171"/>
      <c r="H95" s="171"/>
      <c r="I95" s="171"/>
      <c r="J95" s="171"/>
      <c r="K95" s="171"/>
      <c r="L95" s="171"/>
      <c r="M95" s="172"/>
    </row>
    <row r="96" spans="1:13" ht="11.25" customHeight="1">
      <c r="B96" s="242" t="s">
        <v>11</v>
      </c>
      <c r="C96" s="243"/>
      <c r="D96" s="243"/>
      <c r="E96" s="243"/>
      <c r="F96" s="243"/>
      <c r="G96" s="243"/>
      <c r="H96" s="243"/>
      <c r="I96" s="243"/>
      <c r="J96" s="243"/>
      <c r="K96" s="243"/>
      <c r="L96" s="243"/>
      <c r="M96" s="244"/>
    </row>
    <row r="97" spans="2:13" ht="11.25" customHeight="1">
      <c r="B97" s="213" t="s">
        <v>12</v>
      </c>
      <c r="C97" s="213"/>
      <c r="D97" s="213" t="s">
        <v>13</v>
      </c>
      <c r="E97" s="213"/>
      <c r="F97" s="14" t="s">
        <v>14</v>
      </c>
      <c r="G97" s="14"/>
      <c r="H97" s="14"/>
      <c r="I97" s="14" t="s">
        <v>15</v>
      </c>
      <c r="J97" s="14"/>
      <c r="K97" s="29" t="s">
        <v>16</v>
      </c>
      <c r="L97" s="79" t="s">
        <v>17</v>
      </c>
      <c r="M97" s="79" t="s">
        <v>144</v>
      </c>
    </row>
    <row r="98" spans="2:13" ht="11.25" customHeight="1">
      <c r="B98" s="145" t="s">
        <v>72</v>
      </c>
      <c r="C98" s="146"/>
      <c r="D98" s="145" t="s">
        <v>46</v>
      </c>
      <c r="E98" s="146"/>
      <c r="F98" s="15" t="s">
        <v>46</v>
      </c>
      <c r="G98" s="15"/>
      <c r="H98" s="15"/>
      <c r="I98" s="15" t="s">
        <v>304</v>
      </c>
      <c r="J98" s="15"/>
      <c r="K98" s="7"/>
      <c r="L98" s="80" t="s">
        <v>145</v>
      </c>
      <c r="M98" s="79"/>
    </row>
    <row r="99" spans="2:13" ht="11.25" customHeight="1">
      <c r="B99" s="145" t="s">
        <v>72</v>
      </c>
      <c r="C99" s="146"/>
      <c r="D99" s="145" t="s">
        <v>46</v>
      </c>
      <c r="E99" s="146"/>
      <c r="F99" s="15" t="s">
        <v>46</v>
      </c>
      <c r="G99" s="15"/>
      <c r="H99" s="15"/>
      <c r="I99" s="15" t="s">
        <v>305</v>
      </c>
      <c r="J99" s="15"/>
      <c r="K99" s="7"/>
      <c r="L99" s="80" t="s">
        <v>145</v>
      </c>
      <c r="M99" s="79"/>
    </row>
    <row r="100" spans="2:13" ht="11.25" customHeight="1">
      <c r="B100" s="145" t="s">
        <v>72</v>
      </c>
      <c r="C100" s="146"/>
      <c r="D100" s="145" t="s">
        <v>46</v>
      </c>
      <c r="E100" s="146"/>
      <c r="F100" s="15" t="s">
        <v>46</v>
      </c>
      <c r="G100" s="15"/>
      <c r="H100" s="15"/>
      <c r="I100" s="15" t="s">
        <v>306</v>
      </c>
      <c r="J100" s="15"/>
      <c r="K100" s="7"/>
      <c r="L100" s="80" t="s">
        <v>145</v>
      </c>
      <c r="M100" s="79"/>
    </row>
    <row r="101" spans="2:13" ht="11.25" customHeight="1">
      <c r="B101" s="145" t="s">
        <v>72</v>
      </c>
      <c r="C101" s="146"/>
      <c r="D101" s="145" t="s">
        <v>46</v>
      </c>
      <c r="E101" s="146"/>
      <c r="F101" s="15" t="s">
        <v>46</v>
      </c>
      <c r="G101" s="15"/>
      <c r="H101" s="15"/>
      <c r="I101" s="15" t="s">
        <v>142</v>
      </c>
      <c r="J101" s="15"/>
      <c r="K101" s="7"/>
      <c r="L101" s="80" t="s">
        <v>145</v>
      </c>
      <c r="M101" s="80"/>
    </row>
    <row r="102" spans="2:13" ht="11.25" customHeight="1">
      <c r="B102" s="170"/>
      <c r="C102" s="171"/>
      <c r="D102" s="171"/>
      <c r="E102" s="171"/>
      <c r="F102" s="171"/>
      <c r="G102" s="171"/>
      <c r="H102" s="171"/>
      <c r="I102" s="171"/>
      <c r="J102" s="171"/>
      <c r="K102" s="171"/>
      <c r="L102" s="171"/>
      <c r="M102" s="172"/>
    </row>
    <row r="103" spans="2:13" ht="13.5" customHeight="1">
      <c r="B103" s="209" t="s">
        <v>18</v>
      </c>
      <c r="C103" s="209"/>
      <c r="D103" s="209"/>
      <c r="E103" s="209"/>
      <c r="F103" s="209"/>
      <c r="G103" s="52"/>
      <c r="H103" s="68"/>
      <c r="I103" s="245" t="s">
        <v>307</v>
      </c>
      <c r="J103" s="246"/>
      <c r="K103" s="246"/>
      <c r="L103" s="246"/>
      <c r="M103" s="247"/>
    </row>
    <row r="104" spans="2:13" ht="12" customHeight="1">
      <c r="B104" s="210" t="s">
        <v>61</v>
      </c>
      <c r="C104" s="166"/>
      <c r="D104" s="166"/>
      <c r="E104" s="166"/>
      <c r="F104" s="166"/>
      <c r="G104" s="48"/>
      <c r="H104" s="64"/>
      <c r="I104" s="214" t="s">
        <v>93</v>
      </c>
      <c r="J104" s="215"/>
      <c r="K104" s="215"/>
      <c r="L104" s="215"/>
      <c r="M104" s="216"/>
    </row>
    <row r="105" spans="2:13" ht="12" customHeight="1">
      <c r="B105" s="211"/>
      <c r="C105" s="212"/>
      <c r="D105" s="212"/>
      <c r="E105" s="212"/>
      <c r="F105" s="212"/>
      <c r="G105" s="49"/>
      <c r="H105" s="65"/>
      <c r="I105" s="214" t="s">
        <v>19</v>
      </c>
      <c r="J105" s="215"/>
      <c r="K105" s="215"/>
      <c r="L105" s="215"/>
      <c r="M105" s="216"/>
    </row>
    <row r="106" spans="2:13" ht="24" customHeight="1">
      <c r="B106" s="210" t="s">
        <v>22</v>
      </c>
      <c r="C106" s="166"/>
      <c r="D106" s="166"/>
      <c r="E106" s="166"/>
      <c r="F106" s="253"/>
      <c r="G106" s="58"/>
      <c r="H106" s="74"/>
      <c r="I106" s="26"/>
      <c r="J106" s="41"/>
      <c r="K106" s="3" t="s">
        <v>20</v>
      </c>
      <c r="L106" s="248" t="s">
        <v>21</v>
      </c>
      <c r="M106" s="249"/>
    </row>
    <row r="107" spans="2:13" ht="12.75" customHeight="1">
      <c r="B107" s="254"/>
      <c r="C107" s="255"/>
      <c r="D107" s="255"/>
      <c r="E107" s="255"/>
      <c r="F107" s="256"/>
      <c r="G107" s="59"/>
      <c r="H107" s="75"/>
      <c r="I107" s="27">
        <v>1</v>
      </c>
      <c r="J107" s="47"/>
      <c r="K107" s="6"/>
      <c r="L107" s="153"/>
      <c r="M107" s="154"/>
    </row>
    <row r="108" spans="2:13" ht="12.75" customHeight="1">
      <c r="B108" s="211"/>
      <c r="C108" s="212"/>
      <c r="D108" s="212"/>
      <c r="E108" s="212"/>
      <c r="F108" s="257"/>
      <c r="G108" s="60"/>
      <c r="H108" s="76"/>
      <c r="I108" s="27" t="s">
        <v>19</v>
      </c>
      <c r="J108" s="47"/>
      <c r="K108" s="6"/>
      <c r="L108" s="153"/>
      <c r="M108" s="154"/>
    </row>
    <row r="109" spans="2:13" ht="12.75" customHeight="1">
      <c r="B109" s="196"/>
      <c r="C109" s="252"/>
      <c r="D109" s="252"/>
      <c r="E109" s="252"/>
      <c r="F109" s="197"/>
      <c r="G109" s="57"/>
      <c r="H109" s="73"/>
      <c r="I109" s="16"/>
      <c r="J109" s="16"/>
      <c r="K109" s="2"/>
      <c r="L109" s="155"/>
      <c r="M109" s="156"/>
    </row>
    <row r="110" spans="2:13" ht="12.75" customHeight="1">
      <c r="B110" s="170"/>
      <c r="C110" s="171"/>
      <c r="D110" s="171"/>
      <c r="E110" s="171"/>
      <c r="F110" s="171"/>
      <c r="G110" s="171"/>
      <c r="H110" s="171"/>
      <c r="I110" s="171"/>
      <c r="J110" s="171"/>
      <c r="K110" s="171"/>
      <c r="L110" s="171"/>
      <c r="M110" s="172"/>
    </row>
    <row r="111" spans="2:13" ht="15" customHeight="1">
      <c r="B111" s="152" t="s">
        <v>23</v>
      </c>
      <c r="C111" s="258" t="s">
        <v>24</v>
      </c>
      <c r="D111" s="259"/>
      <c r="E111" s="262" t="s">
        <v>25</v>
      </c>
      <c r="F111" s="262"/>
      <c r="G111" s="262"/>
      <c r="H111" s="262"/>
      <c r="I111" s="262"/>
      <c r="J111" s="262"/>
      <c r="K111" s="262"/>
      <c r="L111" s="262"/>
      <c r="M111" s="262"/>
    </row>
    <row r="112" spans="2:13" ht="12.75" customHeight="1">
      <c r="B112" s="152"/>
      <c r="C112" s="260"/>
      <c r="D112" s="261"/>
      <c r="E112" s="149" t="s">
        <v>26</v>
      </c>
      <c r="F112" s="150"/>
      <c r="G112" s="150"/>
      <c r="H112" s="150"/>
      <c r="I112" s="150"/>
      <c r="J112" s="150"/>
      <c r="K112" s="150"/>
      <c r="L112" s="150"/>
      <c r="M112" s="151"/>
    </row>
    <row r="113" spans="2:13" ht="13.5" customHeight="1">
      <c r="B113" s="152"/>
      <c r="C113" s="260"/>
      <c r="D113" s="261"/>
      <c r="E113" s="251" t="s">
        <v>27</v>
      </c>
      <c r="F113" s="251"/>
      <c r="G113" s="56"/>
      <c r="H113" s="72"/>
      <c r="I113" s="250" t="s">
        <v>28</v>
      </c>
      <c r="J113" s="250"/>
      <c r="K113" s="250"/>
      <c r="L113" s="157" t="s">
        <v>29</v>
      </c>
      <c r="M113" s="157"/>
    </row>
    <row r="114" spans="2:13" ht="31.5" customHeight="1">
      <c r="B114" s="152"/>
      <c r="C114" s="260"/>
      <c r="D114" s="261"/>
      <c r="E114" s="23" t="s">
        <v>73</v>
      </c>
      <c r="F114" s="24" t="s">
        <v>0</v>
      </c>
      <c r="G114" s="24"/>
      <c r="H114" s="24"/>
      <c r="I114" s="17" t="s">
        <v>73</v>
      </c>
      <c r="J114" s="17"/>
      <c r="K114" s="18" t="s">
        <v>0</v>
      </c>
      <c r="L114" s="5" t="s">
        <v>73</v>
      </c>
      <c r="M114" s="28" t="s">
        <v>0</v>
      </c>
    </row>
    <row r="115" spans="2:13" ht="18.75" customHeight="1">
      <c r="B115" s="39"/>
      <c r="C115" s="158" t="s">
        <v>94</v>
      </c>
      <c r="D115" s="159"/>
      <c r="E115" s="23"/>
      <c r="F115" s="24"/>
      <c r="G115" s="24"/>
      <c r="H115" s="24"/>
      <c r="I115" s="17"/>
      <c r="J115" s="17"/>
      <c r="K115" s="18"/>
      <c r="L115" s="37"/>
      <c r="M115" s="40">
        <f t="shared" ref="M115:M119" si="4">+F115+K115</f>
        <v>0</v>
      </c>
    </row>
    <row r="116" spans="2:13" ht="18.75" customHeight="1">
      <c r="B116" s="39">
        <v>1</v>
      </c>
      <c r="C116" s="147" t="s">
        <v>308</v>
      </c>
      <c r="D116" s="148"/>
      <c r="E116" s="23">
        <v>100000</v>
      </c>
      <c r="F116" s="23">
        <v>100000</v>
      </c>
      <c r="G116" s="24"/>
      <c r="H116" s="24"/>
      <c r="I116" s="40">
        <f t="shared" ref="I116:I120" si="5">+E116*20%</f>
        <v>20000</v>
      </c>
      <c r="J116" s="17"/>
      <c r="K116" s="40">
        <f t="shared" ref="K116:K120" si="6">+F116*20%</f>
        <v>20000</v>
      </c>
      <c r="L116" s="40">
        <f t="shared" ref="L116:L118" si="7">+E116+I116</f>
        <v>120000</v>
      </c>
      <c r="M116" s="40">
        <f t="shared" si="4"/>
        <v>120000</v>
      </c>
    </row>
    <row r="117" spans="2:13" ht="18.75" customHeight="1">
      <c r="B117" s="39">
        <v>2</v>
      </c>
      <c r="C117" s="147" t="s">
        <v>309</v>
      </c>
      <c r="D117" s="148"/>
      <c r="E117" s="23">
        <v>666667</v>
      </c>
      <c r="F117" s="23">
        <v>666667</v>
      </c>
      <c r="G117" s="24"/>
      <c r="H117" s="24"/>
      <c r="I117" s="40">
        <f t="shared" si="5"/>
        <v>133333.4</v>
      </c>
      <c r="J117" s="17"/>
      <c r="K117" s="40">
        <f t="shared" si="6"/>
        <v>133333.4</v>
      </c>
      <c r="L117" s="40">
        <f t="shared" si="7"/>
        <v>800000.4</v>
      </c>
      <c r="M117" s="40">
        <f t="shared" si="4"/>
        <v>800000.4</v>
      </c>
    </row>
    <row r="118" spans="2:13" ht="18.75" customHeight="1">
      <c r="B118" s="39">
        <v>3</v>
      </c>
      <c r="C118" s="147" t="s">
        <v>310</v>
      </c>
      <c r="D118" s="148"/>
      <c r="E118" s="23">
        <v>116667</v>
      </c>
      <c r="F118" s="23">
        <v>116667</v>
      </c>
      <c r="G118" s="24"/>
      <c r="H118" s="24"/>
      <c r="I118" s="40">
        <f t="shared" si="5"/>
        <v>23333.4</v>
      </c>
      <c r="J118" s="17"/>
      <c r="K118" s="40">
        <f t="shared" si="6"/>
        <v>23333.4</v>
      </c>
      <c r="L118" s="40">
        <f t="shared" si="7"/>
        <v>140000.4</v>
      </c>
      <c r="M118" s="40">
        <f t="shared" si="4"/>
        <v>140000.4</v>
      </c>
    </row>
    <row r="119" spans="2:13" ht="18.75" customHeight="1">
      <c r="B119" s="39">
        <v>4</v>
      </c>
      <c r="C119" s="147" t="s">
        <v>311</v>
      </c>
      <c r="D119" s="148"/>
      <c r="E119" s="23">
        <v>120000</v>
      </c>
      <c r="F119" s="23">
        <v>120000</v>
      </c>
      <c r="G119" s="24"/>
      <c r="H119" s="24"/>
      <c r="I119" s="40"/>
      <c r="J119" s="17"/>
      <c r="K119" s="40"/>
      <c r="L119" s="40">
        <f t="shared" ref="L119" si="8">+E119+I119</f>
        <v>120000</v>
      </c>
      <c r="M119" s="40">
        <f t="shared" si="4"/>
        <v>120000</v>
      </c>
    </row>
    <row r="120" spans="2:13" ht="18.75" customHeight="1">
      <c r="B120" s="39">
        <v>5</v>
      </c>
      <c r="C120" s="147" t="s">
        <v>312</v>
      </c>
      <c r="D120" s="148"/>
      <c r="E120" s="23">
        <v>83333</v>
      </c>
      <c r="F120" s="23">
        <v>83333</v>
      </c>
      <c r="G120" s="24"/>
      <c r="H120" s="24"/>
      <c r="I120" s="40">
        <f t="shared" si="5"/>
        <v>16666.600000000002</v>
      </c>
      <c r="J120" s="17"/>
      <c r="K120" s="40">
        <f t="shared" si="6"/>
        <v>16666.600000000002</v>
      </c>
      <c r="L120" s="40">
        <f t="shared" ref="L120:L183" si="9">+E120+I120</f>
        <v>99999.6</v>
      </c>
      <c r="M120" s="40">
        <f t="shared" ref="M120:M183" si="10">+F120+K120</f>
        <v>99999.6</v>
      </c>
    </row>
    <row r="121" spans="2:13" ht="16.5" customHeight="1">
      <c r="B121" s="36"/>
      <c r="C121" s="158" t="s">
        <v>86</v>
      </c>
      <c r="D121" s="159"/>
      <c r="E121" s="40"/>
      <c r="F121" s="40"/>
      <c r="G121" s="40"/>
      <c r="H121" s="40"/>
      <c r="I121" s="40">
        <f t="shared" ref="I121" si="11">+E121*20%</f>
        <v>0</v>
      </c>
      <c r="J121" s="40"/>
      <c r="K121" s="40">
        <f t="shared" ref="K121" si="12">+F121*20%</f>
        <v>0</v>
      </c>
      <c r="L121" s="40">
        <f t="shared" si="9"/>
        <v>0</v>
      </c>
      <c r="M121" s="40">
        <f t="shared" si="10"/>
        <v>0</v>
      </c>
    </row>
    <row r="122" spans="2:13" ht="16.5" customHeight="1">
      <c r="B122" s="39">
        <v>1</v>
      </c>
      <c r="C122" s="147" t="s">
        <v>308</v>
      </c>
      <c r="D122" s="148"/>
      <c r="E122" s="40">
        <v>21000</v>
      </c>
      <c r="F122" s="40">
        <v>21000</v>
      </c>
      <c r="G122" s="40"/>
      <c r="H122" s="40"/>
      <c r="I122" s="40">
        <f t="shared" ref="I122:I185" si="13">+E122*20%</f>
        <v>4200</v>
      </c>
      <c r="J122" s="40"/>
      <c r="K122" s="40">
        <f t="shared" ref="K122:K185" si="14">+F122*20%</f>
        <v>4200</v>
      </c>
      <c r="L122" s="40">
        <f t="shared" si="9"/>
        <v>25200</v>
      </c>
      <c r="M122" s="40">
        <f t="shared" si="10"/>
        <v>25200</v>
      </c>
    </row>
    <row r="123" spans="2:13" ht="16.5" customHeight="1">
      <c r="B123" s="39">
        <v>2</v>
      </c>
      <c r="C123" s="147" t="s">
        <v>309</v>
      </c>
      <c r="D123" s="148"/>
      <c r="E123" s="40">
        <v>37683</v>
      </c>
      <c r="F123" s="40">
        <v>37683</v>
      </c>
      <c r="G123" s="40"/>
      <c r="H123" s="40"/>
      <c r="I123" s="40">
        <f t="shared" si="13"/>
        <v>7536.6</v>
      </c>
      <c r="J123" s="40"/>
      <c r="K123" s="40">
        <f t="shared" si="14"/>
        <v>7536.6</v>
      </c>
      <c r="L123" s="40">
        <f t="shared" si="9"/>
        <v>45219.6</v>
      </c>
      <c r="M123" s="40">
        <f t="shared" si="10"/>
        <v>45219.6</v>
      </c>
    </row>
    <row r="124" spans="2:13" ht="16.5" customHeight="1">
      <c r="B124" s="39">
        <v>3</v>
      </c>
      <c r="C124" s="147" t="s">
        <v>310</v>
      </c>
      <c r="D124" s="148"/>
      <c r="E124" s="40">
        <v>29108</v>
      </c>
      <c r="F124" s="40">
        <v>29108</v>
      </c>
      <c r="G124" s="40"/>
      <c r="H124" s="40"/>
      <c r="I124" s="40">
        <f t="shared" si="13"/>
        <v>5821.6</v>
      </c>
      <c r="J124" s="40"/>
      <c r="K124" s="40">
        <f t="shared" si="14"/>
        <v>5821.6</v>
      </c>
      <c r="L124" s="40">
        <f t="shared" si="9"/>
        <v>34929.599999999999</v>
      </c>
      <c r="M124" s="40">
        <f t="shared" si="10"/>
        <v>34929.599999999999</v>
      </c>
    </row>
    <row r="125" spans="2:13" ht="16.5" customHeight="1">
      <c r="B125" s="39">
        <v>4</v>
      </c>
      <c r="C125" s="147" t="s">
        <v>311</v>
      </c>
      <c r="D125" s="148"/>
      <c r="E125" s="40">
        <v>46000</v>
      </c>
      <c r="F125" s="40">
        <v>46000</v>
      </c>
      <c r="G125" s="40"/>
      <c r="H125" s="40"/>
      <c r="I125" s="40"/>
      <c r="J125" s="40"/>
      <c r="K125" s="40"/>
      <c r="L125" s="40">
        <f t="shared" si="9"/>
        <v>46000</v>
      </c>
      <c r="M125" s="40">
        <f t="shared" si="10"/>
        <v>46000</v>
      </c>
    </row>
    <row r="126" spans="2:13" ht="16.5" customHeight="1">
      <c r="B126" s="39">
        <v>5</v>
      </c>
      <c r="C126" s="147" t="s">
        <v>312</v>
      </c>
      <c r="D126" s="148"/>
      <c r="E126" s="40">
        <v>35000</v>
      </c>
      <c r="F126" s="40">
        <v>35000</v>
      </c>
      <c r="G126" s="40"/>
      <c r="H126" s="40"/>
      <c r="I126" s="40">
        <f t="shared" si="13"/>
        <v>7000</v>
      </c>
      <c r="J126" s="40"/>
      <c r="K126" s="40">
        <f t="shared" si="14"/>
        <v>7000</v>
      </c>
      <c r="L126" s="40">
        <f t="shared" si="9"/>
        <v>42000</v>
      </c>
      <c r="M126" s="40">
        <f t="shared" si="10"/>
        <v>42000</v>
      </c>
    </row>
    <row r="127" spans="2:13" ht="15.75" customHeight="1">
      <c r="B127" s="36"/>
      <c r="C127" s="158" t="s">
        <v>87</v>
      </c>
      <c r="D127" s="159"/>
      <c r="E127" s="40"/>
      <c r="F127" s="40"/>
      <c r="G127" s="40"/>
      <c r="H127" s="40"/>
      <c r="I127" s="40">
        <f t="shared" si="13"/>
        <v>0</v>
      </c>
      <c r="J127" s="40"/>
      <c r="K127" s="40">
        <f t="shared" si="14"/>
        <v>0</v>
      </c>
      <c r="L127" s="40">
        <f t="shared" si="9"/>
        <v>0</v>
      </c>
      <c r="M127" s="40">
        <f t="shared" si="10"/>
        <v>0</v>
      </c>
    </row>
    <row r="128" spans="2:13" ht="15.75" customHeight="1">
      <c r="B128" s="39">
        <v>1</v>
      </c>
      <c r="C128" s="147" t="s">
        <v>308</v>
      </c>
      <c r="D128" s="148"/>
      <c r="E128" s="40">
        <v>87500</v>
      </c>
      <c r="F128" s="40">
        <v>87500</v>
      </c>
      <c r="G128" s="40"/>
      <c r="H128" s="40"/>
      <c r="I128" s="40">
        <f t="shared" si="13"/>
        <v>17500</v>
      </c>
      <c r="J128" s="40"/>
      <c r="K128" s="40">
        <f t="shared" si="14"/>
        <v>17500</v>
      </c>
      <c r="L128" s="40">
        <f t="shared" si="9"/>
        <v>105000</v>
      </c>
      <c r="M128" s="40">
        <f t="shared" si="10"/>
        <v>105000</v>
      </c>
    </row>
    <row r="129" spans="2:13" ht="15.75" customHeight="1">
      <c r="B129" s="39">
        <v>2</v>
      </c>
      <c r="C129" s="147" t="s">
        <v>309</v>
      </c>
      <c r="D129" s="148"/>
      <c r="E129" s="40">
        <v>95667</v>
      </c>
      <c r="F129" s="40">
        <v>95667</v>
      </c>
      <c r="G129" s="40"/>
      <c r="H129" s="40"/>
      <c r="I129" s="40">
        <f t="shared" si="13"/>
        <v>19133.400000000001</v>
      </c>
      <c r="J129" s="40"/>
      <c r="K129" s="40">
        <f t="shared" si="14"/>
        <v>19133.400000000001</v>
      </c>
      <c r="L129" s="40">
        <f t="shared" si="9"/>
        <v>114800.4</v>
      </c>
      <c r="M129" s="40">
        <f t="shared" si="10"/>
        <v>114800.4</v>
      </c>
    </row>
    <row r="130" spans="2:13" ht="15.75" customHeight="1">
      <c r="B130" s="39">
        <v>3</v>
      </c>
      <c r="C130" s="147" t="s">
        <v>310</v>
      </c>
      <c r="D130" s="148"/>
      <c r="E130" s="40">
        <v>45833</v>
      </c>
      <c r="F130" s="40">
        <v>45833</v>
      </c>
      <c r="G130" s="40"/>
      <c r="H130" s="40"/>
      <c r="I130" s="40">
        <f t="shared" si="13"/>
        <v>9166.6</v>
      </c>
      <c r="J130" s="40"/>
      <c r="K130" s="40">
        <f t="shared" si="14"/>
        <v>9166.6</v>
      </c>
      <c r="L130" s="40">
        <f t="shared" si="9"/>
        <v>54999.6</v>
      </c>
      <c r="M130" s="40">
        <f t="shared" si="10"/>
        <v>54999.6</v>
      </c>
    </row>
    <row r="131" spans="2:13" ht="15.75" customHeight="1">
      <c r="B131" s="39">
        <v>4</v>
      </c>
      <c r="C131" s="147" t="s">
        <v>313</v>
      </c>
      <c r="D131" s="148"/>
      <c r="E131" s="40">
        <v>120000</v>
      </c>
      <c r="F131" s="40">
        <v>120000</v>
      </c>
      <c r="G131" s="40"/>
      <c r="H131" s="40"/>
      <c r="I131" s="40"/>
      <c r="J131" s="40"/>
      <c r="K131" s="40"/>
      <c r="L131" s="40">
        <f t="shared" si="9"/>
        <v>120000</v>
      </c>
      <c r="M131" s="40">
        <f t="shared" si="10"/>
        <v>120000</v>
      </c>
    </row>
    <row r="132" spans="2:13" ht="15.75" customHeight="1">
      <c r="B132" s="36"/>
      <c r="C132" s="158" t="s">
        <v>88</v>
      </c>
      <c r="D132" s="159"/>
      <c r="E132" s="40"/>
      <c r="F132" s="40"/>
      <c r="G132" s="40"/>
      <c r="H132" s="40"/>
      <c r="I132" s="40">
        <f t="shared" si="13"/>
        <v>0</v>
      </c>
      <c r="J132" s="40"/>
      <c r="K132" s="40">
        <f t="shared" si="14"/>
        <v>0</v>
      </c>
      <c r="L132" s="40">
        <f t="shared" si="9"/>
        <v>0</v>
      </c>
      <c r="M132" s="40">
        <f t="shared" si="10"/>
        <v>0</v>
      </c>
    </row>
    <row r="133" spans="2:13" ht="15.75" customHeight="1">
      <c r="B133" s="39">
        <v>1</v>
      </c>
      <c r="C133" s="147" t="s">
        <v>308</v>
      </c>
      <c r="D133" s="148"/>
      <c r="E133" s="40">
        <v>15000</v>
      </c>
      <c r="F133" s="40">
        <v>15000</v>
      </c>
      <c r="G133" s="40"/>
      <c r="H133" s="40"/>
      <c r="I133" s="40">
        <f t="shared" si="13"/>
        <v>3000</v>
      </c>
      <c r="J133" s="40"/>
      <c r="K133" s="40">
        <f t="shared" si="14"/>
        <v>3000</v>
      </c>
      <c r="L133" s="40">
        <f t="shared" si="9"/>
        <v>18000</v>
      </c>
      <c r="M133" s="40">
        <f t="shared" si="10"/>
        <v>18000</v>
      </c>
    </row>
    <row r="134" spans="2:13" ht="15.75" customHeight="1">
      <c r="B134" s="39">
        <v>2</v>
      </c>
      <c r="C134" s="147" t="s">
        <v>309</v>
      </c>
      <c r="D134" s="148"/>
      <c r="E134" s="40">
        <v>16667</v>
      </c>
      <c r="F134" s="40">
        <v>16667</v>
      </c>
      <c r="G134" s="40"/>
      <c r="H134" s="40"/>
      <c r="I134" s="40">
        <f t="shared" si="13"/>
        <v>3333.4</v>
      </c>
      <c r="J134" s="40"/>
      <c r="K134" s="40">
        <f t="shared" si="14"/>
        <v>3333.4</v>
      </c>
      <c r="L134" s="40">
        <f t="shared" si="9"/>
        <v>20000.400000000001</v>
      </c>
      <c r="M134" s="40">
        <f t="shared" si="10"/>
        <v>20000.400000000001</v>
      </c>
    </row>
    <row r="135" spans="2:13" ht="15.75" customHeight="1">
      <c r="B135" s="39">
        <v>3</v>
      </c>
      <c r="C135" s="147" t="s">
        <v>310</v>
      </c>
      <c r="D135" s="148"/>
      <c r="E135" s="40">
        <v>32167</v>
      </c>
      <c r="F135" s="40">
        <v>32167</v>
      </c>
      <c r="G135" s="40"/>
      <c r="H135" s="40"/>
      <c r="I135" s="40">
        <f t="shared" si="13"/>
        <v>6433.4000000000005</v>
      </c>
      <c r="J135" s="40"/>
      <c r="K135" s="40">
        <f t="shared" si="14"/>
        <v>6433.4000000000005</v>
      </c>
      <c r="L135" s="40">
        <f t="shared" si="9"/>
        <v>38600.400000000001</v>
      </c>
      <c r="M135" s="40">
        <f t="shared" si="10"/>
        <v>38600.400000000001</v>
      </c>
    </row>
    <row r="136" spans="2:13" ht="15.75" customHeight="1">
      <c r="B136" s="39">
        <v>4</v>
      </c>
      <c r="C136" s="147" t="s">
        <v>311</v>
      </c>
      <c r="D136" s="148"/>
      <c r="E136" s="40">
        <v>18000</v>
      </c>
      <c r="F136" s="40">
        <v>18000</v>
      </c>
      <c r="G136" s="40"/>
      <c r="H136" s="40"/>
      <c r="I136" s="40"/>
      <c r="J136" s="40"/>
      <c r="K136" s="40"/>
      <c r="L136" s="40">
        <f t="shared" si="9"/>
        <v>18000</v>
      </c>
      <c r="M136" s="40">
        <f t="shared" si="10"/>
        <v>18000</v>
      </c>
    </row>
    <row r="137" spans="2:13" ht="15.75" customHeight="1">
      <c r="B137" s="39">
        <v>5</v>
      </c>
      <c r="C137" s="147" t="s">
        <v>313</v>
      </c>
      <c r="D137" s="148"/>
      <c r="E137" s="40">
        <v>19920</v>
      </c>
      <c r="F137" s="40">
        <v>19920</v>
      </c>
      <c r="G137" s="40"/>
      <c r="H137" s="40"/>
      <c r="I137" s="40"/>
      <c r="J137" s="40"/>
      <c r="K137" s="40"/>
      <c r="L137" s="40">
        <f t="shared" si="9"/>
        <v>19920</v>
      </c>
      <c r="M137" s="40">
        <f t="shared" si="10"/>
        <v>19920</v>
      </c>
    </row>
    <row r="138" spans="2:13" ht="15.75" customHeight="1">
      <c r="B138" s="39">
        <v>6</v>
      </c>
      <c r="C138" s="147" t="s">
        <v>312</v>
      </c>
      <c r="D138" s="148"/>
      <c r="E138" s="40">
        <v>22500</v>
      </c>
      <c r="F138" s="40">
        <v>22500</v>
      </c>
      <c r="G138" s="40"/>
      <c r="H138" s="40"/>
      <c r="I138" s="40">
        <f t="shared" si="13"/>
        <v>4500</v>
      </c>
      <c r="J138" s="40"/>
      <c r="K138" s="40">
        <f t="shared" si="14"/>
        <v>4500</v>
      </c>
      <c r="L138" s="40">
        <f t="shared" si="9"/>
        <v>27000</v>
      </c>
      <c r="M138" s="40">
        <f t="shared" si="10"/>
        <v>27000</v>
      </c>
    </row>
    <row r="139" spans="2:13" ht="15.75" customHeight="1">
      <c r="B139" s="36"/>
      <c r="C139" s="158" t="s">
        <v>89</v>
      </c>
      <c r="D139" s="159"/>
      <c r="E139" s="40"/>
      <c r="F139" s="40"/>
      <c r="G139" s="40"/>
      <c r="H139" s="40"/>
      <c r="I139" s="40">
        <f t="shared" si="13"/>
        <v>0</v>
      </c>
      <c r="J139" s="40"/>
      <c r="K139" s="40">
        <f t="shared" si="14"/>
        <v>0</v>
      </c>
      <c r="L139" s="40">
        <f t="shared" si="9"/>
        <v>0</v>
      </c>
      <c r="M139" s="40">
        <f t="shared" si="10"/>
        <v>0</v>
      </c>
    </row>
    <row r="140" spans="2:13" ht="15.75" customHeight="1">
      <c r="B140" s="39">
        <v>1</v>
      </c>
      <c r="C140" s="147" t="s">
        <v>308</v>
      </c>
      <c r="D140" s="148"/>
      <c r="E140" s="40">
        <v>49500</v>
      </c>
      <c r="F140" s="40">
        <v>49500</v>
      </c>
      <c r="G140" s="40"/>
      <c r="H140" s="40"/>
      <c r="I140" s="40">
        <f t="shared" si="13"/>
        <v>9900</v>
      </c>
      <c r="J140" s="40"/>
      <c r="K140" s="40">
        <f t="shared" si="14"/>
        <v>9900</v>
      </c>
      <c r="L140" s="40">
        <f t="shared" si="9"/>
        <v>59400</v>
      </c>
      <c r="M140" s="40">
        <f t="shared" si="10"/>
        <v>59400</v>
      </c>
    </row>
    <row r="141" spans="2:13" ht="15.75" customHeight="1">
      <c r="B141" s="39">
        <v>2</v>
      </c>
      <c r="C141" s="147" t="s">
        <v>309</v>
      </c>
      <c r="D141" s="148"/>
      <c r="E141" s="40">
        <v>104400</v>
      </c>
      <c r="F141" s="40">
        <v>104400</v>
      </c>
      <c r="G141" s="40"/>
      <c r="H141" s="40"/>
      <c r="I141" s="40">
        <f t="shared" si="13"/>
        <v>20880</v>
      </c>
      <c r="J141" s="40"/>
      <c r="K141" s="40">
        <f t="shared" si="14"/>
        <v>20880</v>
      </c>
      <c r="L141" s="40">
        <f t="shared" si="9"/>
        <v>125280</v>
      </c>
      <c r="M141" s="40">
        <f t="shared" si="10"/>
        <v>125280</v>
      </c>
    </row>
    <row r="142" spans="2:13" ht="15.75" customHeight="1">
      <c r="B142" s="39">
        <v>3</v>
      </c>
      <c r="C142" s="147" t="s">
        <v>310</v>
      </c>
      <c r="D142" s="148"/>
      <c r="E142" s="40">
        <v>142500</v>
      </c>
      <c r="F142" s="40">
        <v>142500</v>
      </c>
      <c r="G142" s="40"/>
      <c r="H142" s="40"/>
      <c r="I142" s="40">
        <f t="shared" si="13"/>
        <v>28500</v>
      </c>
      <c r="J142" s="40"/>
      <c r="K142" s="40">
        <f t="shared" si="14"/>
        <v>28500</v>
      </c>
      <c r="L142" s="40">
        <f t="shared" si="9"/>
        <v>171000</v>
      </c>
      <c r="M142" s="40">
        <f t="shared" si="10"/>
        <v>171000</v>
      </c>
    </row>
    <row r="143" spans="2:13" ht="15.75" customHeight="1">
      <c r="B143" s="36">
        <v>4</v>
      </c>
      <c r="C143" s="147" t="s">
        <v>313</v>
      </c>
      <c r="D143" s="148"/>
      <c r="E143" s="40">
        <v>183600</v>
      </c>
      <c r="F143" s="40">
        <v>183600</v>
      </c>
      <c r="G143" s="40"/>
      <c r="H143" s="40"/>
      <c r="I143" s="40"/>
      <c r="J143" s="40"/>
      <c r="K143" s="40"/>
      <c r="L143" s="40">
        <f t="shared" si="9"/>
        <v>183600</v>
      </c>
      <c r="M143" s="40">
        <f t="shared" si="10"/>
        <v>183600</v>
      </c>
    </row>
    <row r="144" spans="2:13" ht="15.75" customHeight="1">
      <c r="B144" s="39">
        <v>5</v>
      </c>
      <c r="C144" s="147" t="s">
        <v>312</v>
      </c>
      <c r="D144" s="148"/>
      <c r="E144" s="40">
        <v>90000</v>
      </c>
      <c r="F144" s="40">
        <v>90000</v>
      </c>
      <c r="G144" s="40"/>
      <c r="H144" s="40"/>
      <c r="I144" s="40">
        <f t="shared" si="13"/>
        <v>18000</v>
      </c>
      <c r="J144" s="40"/>
      <c r="K144" s="40">
        <f t="shared" si="14"/>
        <v>18000</v>
      </c>
      <c r="L144" s="40">
        <f t="shared" si="9"/>
        <v>108000</v>
      </c>
      <c r="M144" s="40">
        <f t="shared" si="10"/>
        <v>108000</v>
      </c>
    </row>
    <row r="145" spans="2:13" ht="15.75" customHeight="1">
      <c r="B145" s="39">
        <v>6</v>
      </c>
      <c r="C145" s="147" t="s">
        <v>314</v>
      </c>
      <c r="D145" s="148"/>
      <c r="E145" s="40">
        <v>252000</v>
      </c>
      <c r="F145" s="40">
        <v>252000</v>
      </c>
      <c r="G145" s="40"/>
      <c r="H145" s="40"/>
      <c r="I145" s="40"/>
      <c r="J145" s="40"/>
      <c r="K145" s="40"/>
      <c r="L145" s="40">
        <f t="shared" si="9"/>
        <v>252000</v>
      </c>
      <c r="M145" s="40">
        <f t="shared" si="10"/>
        <v>252000</v>
      </c>
    </row>
    <row r="146" spans="2:13" ht="15.75" customHeight="1">
      <c r="B146" s="36"/>
      <c r="C146" s="158" t="s">
        <v>90</v>
      </c>
      <c r="D146" s="159"/>
      <c r="E146" s="40"/>
      <c r="F146" s="40"/>
      <c r="G146" s="40"/>
      <c r="H146" s="40"/>
      <c r="I146" s="40">
        <f t="shared" si="13"/>
        <v>0</v>
      </c>
      <c r="J146" s="40"/>
      <c r="K146" s="40">
        <f t="shared" si="14"/>
        <v>0</v>
      </c>
      <c r="L146" s="40">
        <f t="shared" si="9"/>
        <v>0</v>
      </c>
      <c r="M146" s="40">
        <f t="shared" si="10"/>
        <v>0</v>
      </c>
    </row>
    <row r="147" spans="2:13" ht="15.75" customHeight="1">
      <c r="B147" s="39">
        <v>1</v>
      </c>
      <c r="C147" s="147" t="s">
        <v>308</v>
      </c>
      <c r="D147" s="148"/>
      <c r="E147" s="40">
        <v>96250</v>
      </c>
      <c r="F147" s="40">
        <v>96250</v>
      </c>
      <c r="G147" s="40"/>
      <c r="H147" s="40"/>
      <c r="I147" s="40">
        <f t="shared" si="13"/>
        <v>19250</v>
      </c>
      <c r="J147" s="40"/>
      <c r="K147" s="40">
        <f t="shared" si="14"/>
        <v>19250</v>
      </c>
      <c r="L147" s="40">
        <f t="shared" si="9"/>
        <v>115500</v>
      </c>
      <c r="M147" s="40">
        <f t="shared" si="10"/>
        <v>115500</v>
      </c>
    </row>
    <row r="148" spans="2:13" ht="15.75" customHeight="1">
      <c r="B148" s="39">
        <v>2</v>
      </c>
      <c r="C148" s="147" t="s">
        <v>309</v>
      </c>
      <c r="D148" s="148"/>
      <c r="E148" s="40">
        <v>121333</v>
      </c>
      <c r="F148" s="40">
        <v>121333</v>
      </c>
      <c r="G148" s="40"/>
      <c r="H148" s="40"/>
      <c r="I148" s="40">
        <f t="shared" si="13"/>
        <v>24266.600000000002</v>
      </c>
      <c r="J148" s="40"/>
      <c r="K148" s="40">
        <f t="shared" si="14"/>
        <v>24266.600000000002</v>
      </c>
      <c r="L148" s="40">
        <f t="shared" si="9"/>
        <v>145599.6</v>
      </c>
      <c r="M148" s="40">
        <f t="shared" si="10"/>
        <v>145599.6</v>
      </c>
    </row>
    <row r="149" spans="2:13" ht="15.75" customHeight="1">
      <c r="B149" s="39">
        <v>3</v>
      </c>
      <c r="C149" s="147" t="s">
        <v>310</v>
      </c>
      <c r="D149" s="148"/>
      <c r="E149" s="40">
        <v>122500</v>
      </c>
      <c r="F149" s="40">
        <v>122500</v>
      </c>
      <c r="G149" s="40"/>
      <c r="H149" s="40"/>
      <c r="I149" s="40">
        <f t="shared" si="13"/>
        <v>24500</v>
      </c>
      <c r="J149" s="40"/>
      <c r="K149" s="40">
        <f t="shared" si="14"/>
        <v>24500</v>
      </c>
      <c r="L149" s="40">
        <f t="shared" si="9"/>
        <v>147000</v>
      </c>
      <c r="M149" s="40">
        <f t="shared" si="10"/>
        <v>147000</v>
      </c>
    </row>
    <row r="150" spans="2:13" ht="15.75" customHeight="1">
      <c r="B150" s="39">
        <v>4</v>
      </c>
      <c r="C150" s="147" t="s">
        <v>311</v>
      </c>
      <c r="D150" s="148"/>
      <c r="E150" s="40">
        <v>129000</v>
      </c>
      <c r="F150" s="40">
        <v>129000</v>
      </c>
      <c r="G150" s="40"/>
      <c r="H150" s="40"/>
      <c r="I150" s="40"/>
      <c r="J150" s="40"/>
      <c r="K150" s="40"/>
      <c r="L150" s="40">
        <f t="shared" si="9"/>
        <v>129000</v>
      </c>
      <c r="M150" s="40">
        <f t="shared" si="10"/>
        <v>129000</v>
      </c>
    </row>
    <row r="151" spans="2:13" ht="15.75" customHeight="1">
      <c r="B151" s="39">
        <v>5</v>
      </c>
      <c r="C151" s="147" t="s">
        <v>313</v>
      </c>
      <c r="D151" s="148"/>
      <c r="E151" s="40">
        <v>105000</v>
      </c>
      <c r="F151" s="40">
        <v>105000</v>
      </c>
      <c r="G151" s="40"/>
      <c r="H151" s="40"/>
      <c r="I151" s="40"/>
      <c r="J151" s="40"/>
      <c r="K151" s="40"/>
      <c r="L151" s="40">
        <f t="shared" si="9"/>
        <v>105000</v>
      </c>
      <c r="M151" s="40">
        <f t="shared" si="10"/>
        <v>105000</v>
      </c>
    </row>
    <row r="152" spans="2:13" ht="16.5" customHeight="1">
      <c r="B152" s="39">
        <v>6</v>
      </c>
      <c r="C152" s="147" t="s">
        <v>312</v>
      </c>
      <c r="D152" s="148"/>
      <c r="E152" s="40">
        <v>70000</v>
      </c>
      <c r="F152" s="40">
        <v>70000</v>
      </c>
      <c r="G152" s="40"/>
      <c r="H152" s="40"/>
      <c r="I152" s="40">
        <f t="shared" si="13"/>
        <v>14000</v>
      </c>
      <c r="J152" s="40"/>
      <c r="K152" s="40">
        <f t="shared" si="14"/>
        <v>14000</v>
      </c>
      <c r="L152" s="40">
        <f t="shared" si="9"/>
        <v>84000</v>
      </c>
      <c r="M152" s="40">
        <f t="shared" si="10"/>
        <v>84000</v>
      </c>
    </row>
    <row r="153" spans="2:13" ht="16.5" customHeight="1">
      <c r="B153" s="36"/>
      <c r="C153" s="158" t="s">
        <v>315</v>
      </c>
      <c r="D153" s="159"/>
      <c r="E153" s="40"/>
      <c r="F153" s="40"/>
      <c r="G153" s="40"/>
      <c r="H153" s="40"/>
      <c r="I153" s="40">
        <f t="shared" si="13"/>
        <v>0</v>
      </c>
      <c r="J153" s="40"/>
      <c r="K153" s="40">
        <f t="shared" si="14"/>
        <v>0</v>
      </c>
      <c r="L153" s="40">
        <f t="shared" si="9"/>
        <v>0</v>
      </c>
      <c r="M153" s="40">
        <f t="shared" si="10"/>
        <v>0</v>
      </c>
    </row>
    <row r="154" spans="2:13" ht="16.5" customHeight="1">
      <c r="B154" s="39">
        <v>1</v>
      </c>
      <c r="C154" s="147" t="s">
        <v>308</v>
      </c>
      <c r="D154" s="148"/>
      <c r="E154" s="40">
        <v>52500</v>
      </c>
      <c r="F154" s="40">
        <v>52500</v>
      </c>
      <c r="G154" s="40"/>
      <c r="H154" s="40"/>
      <c r="I154" s="40">
        <f t="shared" si="13"/>
        <v>10500</v>
      </c>
      <c r="J154" s="40"/>
      <c r="K154" s="40">
        <f t="shared" si="14"/>
        <v>10500</v>
      </c>
      <c r="L154" s="40">
        <f t="shared" si="9"/>
        <v>63000</v>
      </c>
      <c r="M154" s="40">
        <f t="shared" si="10"/>
        <v>63000</v>
      </c>
    </row>
    <row r="155" spans="2:13" ht="16.5" customHeight="1">
      <c r="B155" s="39">
        <v>2</v>
      </c>
      <c r="C155" s="147" t="s">
        <v>309</v>
      </c>
      <c r="D155" s="148"/>
      <c r="E155" s="40">
        <v>64500</v>
      </c>
      <c r="F155" s="40">
        <v>64500</v>
      </c>
      <c r="G155" s="40"/>
      <c r="H155" s="40"/>
      <c r="I155" s="40">
        <f t="shared" si="13"/>
        <v>12900</v>
      </c>
      <c r="J155" s="40"/>
      <c r="K155" s="40">
        <f t="shared" si="14"/>
        <v>12900</v>
      </c>
      <c r="L155" s="40">
        <f t="shared" si="9"/>
        <v>77400</v>
      </c>
      <c r="M155" s="40">
        <f t="shared" si="10"/>
        <v>77400</v>
      </c>
    </row>
    <row r="156" spans="2:13" ht="16.5" customHeight="1">
      <c r="B156" s="39">
        <v>3</v>
      </c>
      <c r="C156" s="147" t="s">
        <v>310</v>
      </c>
      <c r="D156" s="148"/>
      <c r="E156" s="40">
        <v>62250</v>
      </c>
      <c r="F156" s="40">
        <v>62250</v>
      </c>
      <c r="G156" s="40"/>
      <c r="H156" s="40"/>
      <c r="I156" s="40">
        <f t="shared" si="13"/>
        <v>12450</v>
      </c>
      <c r="J156" s="40"/>
      <c r="K156" s="40">
        <f t="shared" si="14"/>
        <v>12450</v>
      </c>
      <c r="L156" s="40">
        <f t="shared" si="9"/>
        <v>74700</v>
      </c>
      <c r="M156" s="40">
        <f t="shared" si="10"/>
        <v>74700</v>
      </c>
    </row>
    <row r="157" spans="2:13" ht="16.5" customHeight="1">
      <c r="B157" s="39">
        <v>4</v>
      </c>
      <c r="C157" s="147" t="s">
        <v>311</v>
      </c>
      <c r="D157" s="148"/>
      <c r="E157" s="40">
        <v>73000</v>
      </c>
      <c r="F157" s="40">
        <v>73000</v>
      </c>
      <c r="G157" s="40"/>
      <c r="H157" s="40"/>
      <c r="I157" s="40"/>
      <c r="J157" s="40"/>
      <c r="K157" s="40"/>
      <c r="L157" s="40">
        <f t="shared" si="9"/>
        <v>73000</v>
      </c>
      <c r="M157" s="40">
        <f t="shared" si="10"/>
        <v>73000</v>
      </c>
    </row>
    <row r="158" spans="2:13" ht="16.5" customHeight="1">
      <c r="B158" s="39">
        <v>5</v>
      </c>
      <c r="C158" s="147" t="s">
        <v>313</v>
      </c>
      <c r="D158" s="148"/>
      <c r="E158" s="40">
        <v>63000</v>
      </c>
      <c r="F158" s="40">
        <v>63000</v>
      </c>
      <c r="G158" s="40"/>
      <c r="H158" s="40"/>
      <c r="I158" s="40"/>
      <c r="J158" s="40"/>
      <c r="K158" s="40"/>
      <c r="L158" s="40">
        <f t="shared" si="9"/>
        <v>63000</v>
      </c>
      <c r="M158" s="40">
        <f t="shared" si="10"/>
        <v>63000</v>
      </c>
    </row>
    <row r="159" spans="2:13" ht="16.5" customHeight="1">
      <c r="B159" s="36"/>
      <c r="C159" s="158" t="s">
        <v>316</v>
      </c>
      <c r="D159" s="159"/>
      <c r="E159" s="40"/>
      <c r="F159" s="40"/>
      <c r="G159" s="40"/>
      <c r="H159" s="40"/>
      <c r="I159" s="40">
        <f t="shared" si="13"/>
        <v>0</v>
      </c>
      <c r="J159" s="40"/>
      <c r="K159" s="40">
        <f t="shared" si="14"/>
        <v>0</v>
      </c>
      <c r="L159" s="40">
        <f t="shared" si="9"/>
        <v>0</v>
      </c>
      <c r="M159" s="40">
        <f t="shared" si="10"/>
        <v>0</v>
      </c>
    </row>
    <row r="160" spans="2:13" ht="16.5" customHeight="1">
      <c r="B160" s="39">
        <v>1</v>
      </c>
      <c r="C160" s="147" t="s">
        <v>308</v>
      </c>
      <c r="D160" s="148"/>
      <c r="E160" s="40">
        <v>4167</v>
      </c>
      <c r="F160" s="40">
        <v>4167</v>
      </c>
      <c r="G160" s="40"/>
      <c r="H160" s="40"/>
      <c r="I160" s="40">
        <f t="shared" si="13"/>
        <v>833.40000000000009</v>
      </c>
      <c r="J160" s="40"/>
      <c r="K160" s="40">
        <f t="shared" si="14"/>
        <v>833.40000000000009</v>
      </c>
      <c r="L160" s="40">
        <f t="shared" si="9"/>
        <v>5000.3999999999996</v>
      </c>
      <c r="M160" s="40">
        <f t="shared" si="10"/>
        <v>5000.3999999999996</v>
      </c>
    </row>
    <row r="161" spans="2:13" ht="16.5" customHeight="1">
      <c r="B161" s="39">
        <v>2</v>
      </c>
      <c r="C161" s="147" t="s">
        <v>309</v>
      </c>
      <c r="D161" s="148"/>
      <c r="E161" s="40">
        <v>3333</v>
      </c>
      <c r="F161" s="40">
        <v>3333</v>
      </c>
      <c r="G161" s="40"/>
      <c r="H161" s="40"/>
      <c r="I161" s="40">
        <f t="shared" si="13"/>
        <v>666.6</v>
      </c>
      <c r="J161" s="40"/>
      <c r="K161" s="40">
        <f t="shared" si="14"/>
        <v>666.6</v>
      </c>
      <c r="L161" s="40">
        <f t="shared" si="9"/>
        <v>3999.6</v>
      </c>
      <c r="M161" s="40">
        <f t="shared" si="10"/>
        <v>3999.6</v>
      </c>
    </row>
    <row r="162" spans="2:13" ht="16.5" customHeight="1">
      <c r="B162" s="39">
        <v>3</v>
      </c>
      <c r="C162" s="147" t="s">
        <v>310</v>
      </c>
      <c r="D162" s="148"/>
      <c r="E162" s="40">
        <v>3333</v>
      </c>
      <c r="F162" s="40">
        <v>3333</v>
      </c>
      <c r="G162" s="40"/>
      <c r="H162" s="40"/>
      <c r="I162" s="40">
        <f t="shared" si="13"/>
        <v>666.6</v>
      </c>
      <c r="J162" s="40"/>
      <c r="K162" s="40">
        <f t="shared" si="14"/>
        <v>666.6</v>
      </c>
      <c r="L162" s="40">
        <f t="shared" si="9"/>
        <v>3999.6</v>
      </c>
      <c r="M162" s="40">
        <f t="shared" si="10"/>
        <v>3999.6</v>
      </c>
    </row>
    <row r="163" spans="2:13" ht="16.5" customHeight="1">
      <c r="B163" s="39">
        <v>4</v>
      </c>
      <c r="C163" s="147" t="s">
        <v>312</v>
      </c>
      <c r="D163" s="148"/>
      <c r="E163" s="40">
        <v>2000</v>
      </c>
      <c r="F163" s="40">
        <v>2000</v>
      </c>
      <c r="G163" s="40"/>
      <c r="H163" s="40"/>
      <c r="I163" s="40">
        <f t="shared" si="13"/>
        <v>400</v>
      </c>
      <c r="J163" s="40"/>
      <c r="K163" s="40">
        <f t="shared" si="14"/>
        <v>400</v>
      </c>
      <c r="L163" s="40">
        <f t="shared" si="9"/>
        <v>2400</v>
      </c>
      <c r="M163" s="40">
        <f t="shared" si="10"/>
        <v>2400</v>
      </c>
    </row>
    <row r="164" spans="2:13" ht="15.75" customHeight="1">
      <c r="B164" s="36"/>
      <c r="C164" s="158" t="s">
        <v>91</v>
      </c>
      <c r="D164" s="159"/>
      <c r="E164" s="40"/>
      <c r="F164" s="40"/>
      <c r="G164" s="40"/>
      <c r="H164" s="40"/>
      <c r="I164" s="40">
        <f t="shared" si="13"/>
        <v>0</v>
      </c>
      <c r="J164" s="40"/>
      <c r="K164" s="40">
        <f t="shared" si="14"/>
        <v>0</v>
      </c>
      <c r="L164" s="40">
        <f t="shared" si="9"/>
        <v>0</v>
      </c>
      <c r="M164" s="40">
        <f t="shared" si="10"/>
        <v>0</v>
      </c>
    </row>
    <row r="165" spans="2:13" ht="15.75" customHeight="1">
      <c r="B165" s="39">
        <v>1</v>
      </c>
      <c r="C165" s="147" t="s">
        <v>308</v>
      </c>
      <c r="D165" s="148"/>
      <c r="E165" s="40">
        <v>52500</v>
      </c>
      <c r="F165" s="40">
        <v>52500</v>
      </c>
      <c r="G165" s="40"/>
      <c r="H165" s="40"/>
      <c r="I165" s="40">
        <f t="shared" si="13"/>
        <v>10500</v>
      </c>
      <c r="J165" s="40"/>
      <c r="K165" s="40">
        <f t="shared" si="14"/>
        <v>10500</v>
      </c>
      <c r="L165" s="40">
        <f t="shared" si="9"/>
        <v>63000</v>
      </c>
      <c r="M165" s="40">
        <f t="shared" si="10"/>
        <v>63000</v>
      </c>
    </row>
    <row r="166" spans="2:13" ht="15.75" customHeight="1">
      <c r="B166" s="39">
        <v>2</v>
      </c>
      <c r="C166" s="147" t="s">
        <v>309</v>
      </c>
      <c r="D166" s="148"/>
      <c r="E166" s="40">
        <v>69900</v>
      </c>
      <c r="F166" s="40">
        <v>69900</v>
      </c>
      <c r="G166" s="40"/>
      <c r="H166" s="40"/>
      <c r="I166" s="40">
        <f t="shared" si="13"/>
        <v>13980</v>
      </c>
      <c r="J166" s="40"/>
      <c r="K166" s="40">
        <f t="shared" si="14"/>
        <v>13980</v>
      </c>
      <c r="L166" s="40">
        <f t="shared" si="9"/>
        <v>83880</v>
      </c>
      <c r="M166" s="40">
        <f t="shared" si="10"/>
        <v>83880</v>
      </c>
    </row>
    <row r="167" spans="2:13" ht="15.75" customHeight="1">
      <c r="B167" s="39">
        <v>3</v>
      </c>
      <c r="C167" s="147" t="s">
        <v>310</v>
      </c>
      <c r="D167" s="148"/>
      <c r="E167" s="40">
        <v>98750</v>
      </c>
      <c r="F167" s="40">
        <v>98750</v>
      </c>
      <c r="G167" s="40"/>
      <c r="H167" s="40"/>
      <c r="I167" s="40">
        <f t="shared" si="13"/>
        <v>19750</v>
      </c>
      <c r="J167" s="40"/>
      <c r="K167" s="40">
        <f t="shared" si="14"/>
        <v>19750</v>
      </c>
      <c r="L167" s="40">
        <f t="shared" si="9"/>
        <v>118500</v>
      </c>
      <c r="M167" s="40">
        <f t="shared" si="10"/>
        <v>118500</v>
      </c>
    </row>
    <row r="168" spans="2:13" ht="15.75" customHeight="1">
      <c r="B168" s="39">
        <v>4</v>
      </c>
      <c r="C168" s="147" t="s">
        <v>311</v>
      </c>
      <c r="D168" s="148"/>
      <c r="E168" s="40">
        <v>46000</v>
      </c>
      <c r="F168" s="40">
        <v>46000</v>
      </c>
      <c r="G168" s="40"/>
      <c r="H168" s="40"/>
      <c r="I168" s="40"/>
      <c r="J168" s="40"/>
      <c r="K168" s="40"/>
      <c r="L168" s="40">
        <f t="shared" si="9"/>
        <v>46000</v>
      </c>
      <c r="M168" s="40">
        <f t="shared" si="10"/>
        <v>46000</v>
      </c>
    </row>
    <row r="169" spans="2:13" ht="15.75" customHeight="1">
      <c r="B169" s="39">
        <v>5</v>
      </c>
      <c r="C169" s="147" t="s">
        <v>312</v>
      </c>
      <c r="D169" s="148"/>
      <c r="E169" s="40">
        <v>39500</v>
      </c>
      <c r="F169" s="40">
        <v>39500</v>
      </c>
      <c r="G169" s="40"/>
      <c r="H169" s="40"/>
      <c r="I169" s="40">
        <f t="shared" si="13"/>
        <v>7900</v>
      </c>
      <c r="J169" s="40"/>
      <c r="K169" s="40">
        <f t="shared" si="14"/>
        <v>7900</v>
      </c>
      <c r="L169" s="40">
        <f t="shared" si="9"/>
        <v>47400</v>
      </c>
      <c r="M169" s="40">
        <f t="shared" si="10"/>
        <v>47400</v>
      </c>
    </row>
    <row r="170" spans="2:13" ht="15.75" customHeight="1">
      <c r="B170" s="36"/>
      <c r="C170" s="158" t="s">
        <v>95</v>
      </c>
      <c r="D170" s="159"/>
      <c r="E170" s="40"/>
      <c r="F170" s="40"/>
      <c r="G170" s="40"/>
      <c r="H170" s="40"/>
      <c r="I170" s="40">
        <f t="shared" si="13"/>
        <v>0</v>
      </c>
      <c r="J170" s="40"/>
      <c r="K170" s="40">
        <f t="shared" si="14"/>
        <v>0</v>
      </c>
      <c r="L170" s="40">
        <f t="shared" si="9"/>
        <v>0</v>
      </c>
      <c r="M170" s="40">
        <f t="shared" si="10"/>
        <v>0</v>
      </c>
    </row>
    <row r="171" spans="2:13" ht="15.75" customHeight="1">
      <c r="B171" s="39">
        <v>1</v>
      </c>
      <c r="C171" s="147" t="s">
        <v>308</v>
      </c>
      <c r="D171" s="148"/>
      <c r="E171" s="40">
        <v>162291</v>
      </c>
      <c r="F171" s="40">
        <v>162291</v>
      </c>
      <c r="G171" s="40"/>
      <c r="H171" s="40"/>
      <c r="I171" s="40">
        <f t="shared" si="13"/>
        <v>32458.2</v>
      </c>
      <c r="J171" s="40"/>
      <c r="K171" s="40">
        <f t="shared" si="14"/>
        <v>32458.2</v>
      </c>
      <c r="L171" s="40">
        <f t="shared" si="9"/>
        <v>194749.2</v>
      </c>
      <c r="M171" s="40">
        <f t="shared" si="10"/>
        <v>194749.2</v>
      </c>
    </row>
    <row r="172" spans="2:13" ht="15.75" customHeight="1">
      <c r="B172" s="39">
        <v>2</v>
      </c>
      <c r="C172" s="147" t="s">
        <v>309</v>
      </c>
      <c r="D172" s="148"/>
      <c r="E172" s="40">
        <v>239167</v>
      </c>
      <c r="F172" s="40">
        <v>239167</v>
      </c>
      <c r="G172" s="40"/>
      <c r="H172" s="40"/>
      <c r="I172" s="40">
        <f t="shared" si="13"/>
        <v>47833.4</v>
      </c>
      <c r="J172" s="40"/>
      <c r="K172" s="40">
        <f t="shared" si="14"/>
        <v>47833.4</v>
      </c>
      <c r="L172" s="40">
        <f t="shared" si="9"/>
        <v>287000.40000000002</v>
      </c>
      <c r="M172" s="40">
        <f t="shared" si="10"/>
        <v>287000.40000000002</v>
      </c>
    </row>
    <row r="173" spans="2:13" ht="15.75" customHeight="1">
      <c r="B173" s="39">
        <v>3</v>
      </c>
      <c r="C173" s="147" t="s">
        <v>310</v>
      </c>
      <c r="D173" s="148"/>
      <c r="E173" s="40">
        <v>155458</v>
      </c>
      <c r="F173" s="40">
        <v>155458</v>
      </c>
      <c r="G173" s="40"/>
      <c r="H173" s="40"/>
      <c r="I173" s="40">
        <f t="shared" si="13"/>
        <v>31091.600000000002</v>
      </c>
      <c r="J173" s="40"/>
      <c r="K173" s="40">
        <f t="shared" si="14"/>
        <v>31091.600000000002</v>
      </c>
      <c r="L173" s="40">
        <f t="shared" si="9"/>
        <v>186549.6</v>
      </c>
      <c r="M173" s="40">
        <f t="shared" si="10"/>
        <v>186549.6</v>
      </c>
    </row>
    <row r="174" spans="2:13" ht="15.75" customHeight="1">
      <c r="B174" s="39">
        <v>4</v>
      </c>
      <c r="C174" s="147" t="s">
        <v>311</v>
      </c>
      <c r="D174" s="148"/>
      <c r="E174" s="40">
        <v>235000</v>
      </c>
      <c r="F174" s="40">
        <v>235000</v>
      </c>
      <c r="G174" s="40"/>
      <c r="H174" s="40"/>
      <c r="I174" s="40"/>
      <c r="J174" s="40"/>
      <c r="K174" s="40"/>
      <c r="L174" s="40">
        <f t="shared" si="9"/>
        <v>235000</v>
      </c>
      <c r="M174" s="40">
        <f t="shared" si="10"/>
        <v>235000</v>
      </c>
    </row>
    <row r="175" spans="2:13" ht="15.75" customHeight="1">
      <c r="B175" s="39">
        <v>5</v>
      </c>
      <c r="C175" s="147" t="s">
        <v>313</v>
      </c>
      <c r="D175" s="148"/>
      <c r="E175" s="40">
        <v>221400</v>
      </c>
      <c r="F175" s="40">
        <v>221400</v>
      </c>
      <c r="G175" s="40"/>
      <c r="H175" s="40"/>
      <c r="I175" s="40"/>
      <c r="J175" s="40"/>
      <c r="K175" s="40"/>
      <c r="L175" s="40">
        <f t="shared" si="9"/>
        <v>221400</v>
      </c>
      <c r="M175" s="40">
        <f t="shared" si="10"/>
        <v>221400</v>
      </c>
    </row>
    <row r="176" spans="2:13" ht="15.75" customHeight="1">
      <c r="B176" s="23"/>
      <c r="C176" s="158" t="s">
        <v>96</v>
      </c>
      <c r="D176" s="159"/>
      <c r="E176" s="40"/>
      <c r="F176" s="40"/>
      <c r="G176" s="40"/>
      <c r="H176" s="40"/>
      <c r="I176" s="40">
        <f t="shared" si="13"/>
        <v>0</v>
      </c>
      <c r="J176" s="40"/>
      <c r="K176" s="40">
        <f t="shared" si="14"/>
        <v>0</v>
      </c>
      <c r="L176" s="40">
        <f t="shared" si="9"/>
        <v>0</v>
      </c>
      <c r="M176" s="40">
        <f t="shared" si="10"/>
        <v>0</v>
      </c>
    </row>
    <row r="177" spans="2:13" ht="15.75" customHeight="1">
      <c r="B177" s="39">
        <v>1</v>
      </c>
      <c r="C177" s="147" t="s">
        <v>308</v>
      </c>
      <c r="D177" s="148"/>
      <c r="E177" s="40">
        <v>45000</v>
      </c>
      <c r="F177" s="40">
        <v>45000</v>
      </c>
      <c r="G177" s="40"/>
      <c r="H177" s="40"/>
      <c r="I177" s="40">
        <f t="shared" si="13"/>
        <v>9000</v>
      </c>
      <c r="J177" s="40"/>
      <c r="K177" s="40">
        <f t="shared" si="14"/>
        <v>9000</v>
      </c>
      <c r="L177" s="40">
        <f t="shared" si="9"/>
        <v>54000</v>
      </c>
      <c r="M177" s="40">
        <f t="shared" si="10"/>
        <v>54000</v>
      </c>
    </row>
    <row r="178" spans="2:13" ht="15.75" customHeight="1">
      <c r="B178" s="39">
        <v>2</v>
      </c>
      <c r="C178" s="147" t="s">
        <v>310</v>
      </c>
      <c r="D178" s="148"/>
      <c r="E178" s="40">
        <v>7500</v>
      </c>
      <c r="F178" s="40">
        <v>7500</v>
      </c>
      <c r="G178" s="40"/>
      <c r="H178" s="40"/>
      <c r="I178" s="40">
        <f t="shared" si="13"/>
        <v>1500</v>
      </c>
      <c r="J178" s="40"/>
      <c r="K178" s="40">
        <f t="shared" si="14"/>
        <v>1500</v>
      </c>
      <c r="L178" s="40">
        <f t="shared" si="9"/>
        <v>9000</v>
      </c>
      <c r="M178" s="40">
        <f t="shared" si="10"/>
        <v>9000</v>
      </c>
    </row>
    <row r="179" spans="2:13" ht="15.75" customHeight="1">
      <c r="B179" s="39"/>
      <c r="C179" s="158" t="s">
        <v>317</v>
      </c>
      <c r="D179" s="159"/>
      <c r="E179" s="40"/>
      <c r="F179" s="40"/>
      <c r="G179" s="40"/>
      <c r="H179" s="40"/>
      <c r="I179" s="40">
        <f t="shared" si="13"/>
        <v>0</v>
      </c>
      <c r="J179" s="40"/>
      <c r="K179" s="40">
        <f t="shared" si="14"/>
        <v>0</v>
      </c>
      <c r="L179" s="40">
        <f t="shared" si="9"/>
        <v>0</v>
      </c>
      <c r="M179" s="40">
        <f t="shared" si="10"/>
        <v>0</v>
      </c>
    </row>
    <row r="180" spans="2:13" ht="15.75" customHeight="1">
      <c r="B180" s="39">
        <v>1</v>
      </c>
      <c r="C180" s="147" t="s">
        <v>310</v>
      </c>
      <c r="D180" s="148"/>
      <c r="E180" s="40">
        <v>2000000</v>
      </c>
      <c r="F180" s="40">
        <v>2000000</v>
      </c>
      <c r="G180" s="40"/>
      <c r="H180" s="40"/>
      <c r="I180" s="40">
        <f t="shared" si="13"/>
        <v>400000</v>
      </c>
      <c r="J180" s="40"/>
      <c r="K180" s="40">
        <f t="shared" si="14"/>
        <v>400000</v>
      </c>
      <c r="L180" s="40">
        <f t="shared" si="9"/>
        <v>2400000</v>
      </c>
      <c r="M180" s="40">
        <f t="shared" si="10"/>
        <v>2400000</v>
      </c>
    </row>
    <row r="181" spans="2:13" ht="15.75" customHeight="1">
      <c r="B181" s="39">
        <v>2</v>
      </c>
      <c r="C181" s="147" t="s">
        <v>314</v>
      </c>
      <c r="D181" s="148"/>
      <c r="E181" s="40">
        <v>320000</v>
      </c>
      <c r="F181" s="40">
        <v>320000</v>
      </c>
      <c r="G181" s="40"/>
      <c r="H181" s="40"/>
      <c r="I181" s="40"/>
      <c r="J181" s="40"/>
      <c r="K181" s="40"/>
      <c r="L181" s="40">
        <f t="shared" si="9"/>
        <v>320000</v>
      </c>
      <c r="M181" s="40">
        <f t="shared" si="10"/>
        <v>320000</v>
      </c>
    </row>
    <row r="182" spans="2:13" ht="15.75" customHeight="1">
      <c r="B182" s="36"/>
      <c r="C182" s="158" t="s">
        <v>318</v>
      </c>
      <c r="D182" s="159"/>
      <c r="E182" s="40"/>
      <c r="F182" s="40"/>
      <c r="G182" s="40"/>
      <c r="H182" s="40"/>
      <c r="I182" s="40">
        <f t="shared" si="13"/>
        <v>0</v>
      </c>
      <c r="J182" s="40"/>
      <c r="K182" s="40">
        <f t="shared" si="14"/>
        <v>0</v>
      </c>
      <c r="L182" s="40">
        <f t="shared" si="9"/>
        <v>0</v>
      </c>
      <c r="M182" s="40">
        <f t="shared" si="10"/>
        <v>0</v>
      </c>
    </row>
    <row r="183" spans="2:13" ht="15.75" customHeight="1">
      <c r="B183" s="39">
        <v>1</v>
      </c>
      <c r="C183" s="147" t="s">
        <v>308</v>
      </c>
      <c r="D183" s="148"/>
      <c r="E183" s="40">
        <v>13000</v>
      </c>
      <c r="F183" s="40">
        <v>13000</v>
      </c>
      <c r="G183" s="40"/>
      <c r="H183" s="40"/>
      <c r="I183" s="40">
        <f t="shared" si="13"/>
        <v>2600</v>
      </c>
      <c r="J183" s="40"/>
      <c r="K183" s="40">
        <f t="shared" si="14"/>
        <v>2600</v>
      </c>
      <c r="L183" s="40">
        <f t="shared" si="9"/>
        <v>15600</v>
      </c>
      <c r="M183" s="40">
        <f t="shared" si="10"/>
        <v>15600</v>
      </c>
    </row>
    <row r="184" spans="2:13" ht="15.75" customHeight="1">
      <c r="B184" s="39">
        <v>2</v>
      </c>
      <c r="C184" s="147" t="s">
        <v>309</v>
      </c>
      <c r="D184" s="148"/>
      <c r="E184" s="40">
        <v>19867</v>
      </c>
      <c r="F184" s="40">
        <v>19867</v>
      </c>
      <c r="G184" s="40"/>
      <c r="H184" s="40"/>
      <c r="I184" s="40">
        <f t="shared" si="13"/>
        <v>3973.4</v>
      </c>
      <c r="J184" s="40"/>
      <c r="K184" s="40">
        <f t="shared" si="14"/>
        <v>3973.4</v>
      </c>
      <c r="L184" s="40">
        <f t="shared" ref="L184:L247" si="15">+E184+I184</f>
        <v>23840.400000000001</v>
      </c>
      <c r="M184" s="40">
        <f t="shared" ref="M184:M247" si="16">+F184+K184</f>
        <v>23840.400000000001</v>
      </c>
    </row>
    <row r="185" spans="2:13" ht="15.75" customHeight="1">
      <c r="B185" s="39">
        <v>3</v>
      </c>
      <c r="C185" s="147" t="s">
        <v>310</v>
      </c>
      <c r="D185" s="148"/>
      <c r="E185" s="40">
        <v>13000</v>
      </c>
      <c r="F185" s="40">
        <v>13000</v>
      </c>
      <c r="G185" s="40"/>
      <c r="H185" s="40"/>
      <c r="I185" s="40">
        <f t="shared" si="13"/>
        <v>2600</v>
      </c>
      <c r="J185" s="40"/>
      <c r="K185" s="40">
        <f t="shared" si="14"/>
        <v>2600</v>
      </c>
      <c r="L185" s="40">
        <f t="shared" si="15"/>
        <v>15600</v>
      </c>
      <c r="M185" s="40">
        <f t="shared" si="16"/>
        <v>15600</v>
      </c>
    </row>
    <row r="186" spans="2:13" ht="15.75" customHeight="1">
      <c r="B186" s="36"/>
      <c r="C186" s="158" t="s">
        <v>319</v>
      </c>
      <c r="D186" s="159"/>
      <c r="E186" s="40"/>
      <c r="F186" s="40"/>
      <c r="G186" s="40"/>
      <c r="H186" s="40"/>
      <c r="I186" s="40">
        <f t="shared" ref="I186:I249" si="17">+E186*20%</f>
        <v>0</v>
      </c>
      <c r="J186" s="40"/>
      <c r="K186" s="40">
        <f t="shared" ref="K186:K249" si="18">+F186*20%</f>
        <v>0</v>
      </c>
      <c r="L186" s="40">
        <f t="shared" si="15"/>
        <v>0</v>
      </c>
      <c r="M186" s="40">
        <f t="shared" si="16"/>
        <v>0</v>
      </c>
    </row>
    <row r="187" spans="2:13" ht="15.75" customHeight="1">
      <c r="B187" s="39">
        <v>1</v>
      </c>
      <c r="C187" s="147" t="s">
        <v>308</v>
      </c>
      <c r="D187" s="148"/>
      <c r="E187" s="40">
        <v>15333</v>
      </c>
      <c r="F187" s="40">
        <v>15333</v>
      </c>
      <c r="G187" s="40"/>
      <c r="H187" s="40"/>
      <c r="I187" s="40">
        <f t="shared" si="17"/>
        <v>3066.6000000000004</v>
      </c>
      <c r="J187" s="40"/>
      <c r="K187" s="40">
        <f t="shared" si="18"/>
        <v>3066.6000000000004</v>
      </c>
      <c r="L187" s="40">
        <f t="shared" si="15"/>
        <v>18399.599999999999</v>
      </c>
      <c r="M187" s="40">
        <f t="shared" si="16"/>
        <v>18399.599999999999</v>
      </c>
    </row>
    <row r="188" spans="2:13" ht="15.75" customHeight="1">
      <c r="B188" s="39">
        <v>2</v>
      </c>
      <c r="C188" s="147" t="s">
        <v>309</v>
      </c>
      <c r="D188" s="148"/>
      <c r="E188" s="40">
        <v>19867</v>
      </c>
      <c r="F188" s="40">
        <v>19867</v>
      </c>
      <c r="G188" s="40"/>
      <c r="H188" s="40"/>
      <c r="I188" s="40">
        <f t="shared" si="17"/>
        <v>3973.4</v>
      </c>
      <c r="J188" s="40"/>
      <c r="K188" s="40">
        <f t="shared" si="18"/>
        <v>3973.4</v>
      </c>
      <c r="L188" s="40">
        <f t="shared" si="15"/>
        <v>23840.400000000001</v>
      </c>
      <c r="M188" s="40">
        <f t="shared" si="16"/>
        <v>23840.400000000001</v>
      </c>
    </row>
    <row r="189" spans="2:13" ht="15.75" customHeight="1">
      <c r="B189" s="39">
        <v>3</v>
      </c>
      <c r="C189" s="147" t="s">
        <v>310</v>
      </c>
      <c r="D189" s="148"/>
      <c r="E189" s="40">
        <v>14333</v>
      </c>
      <c r="F189" s="40">
        <v>14333</v>
      </c>
      <c r="G189" s="40"/>
      <c r="H189" s="40"/>
      <c r="I189" s="40">
        <f t="shared" si="17"/>
        <v>2866.6000000000004</v>
      </c>
      <c r="J189" s="40"/>
      <c r="K189" s="40">
        <f t="shared" si="18"/>
        <v>2866.6000000000004</v>
      </c>
      <c r="L189" s="40">
        <f t="shared" si="15"/>
        <v>17199.599999999999</v>
      </c>
      <c r="M189" s="40">
        <f t="shared" si="16"/>
        <v>17199.599999999999</v>
      </c>
    </row>
    <row r="190" spans="2:13" ht="15.75" customHeight="1">
      <c r="B190" s="36"/>
      <c r="C190" s="158" t="s">
        <v>320</v>
      </c>
      <c r="D190" s="159"/>
      <c r="E190" s="40"/>
      <c r="F190" s="40"/>
      <c r="G190" s="40"/>
      <c r="H190" s="40"/>
      <c r="I190" s="40">
        <f t="shared" si="17"/>
        <v>0</v>
      </c>
      <c r="J190" s="40"/>
      <c r="K190" s="40">
        <f t="shared" si="18"/>
        <v>0</v>
      </c>
      <c r="L190" s="40">
        <f t="shared" si="15"/>
        <v>0</v>
      </c>
      <c r="M190" s="40">
        <f t="shared" si="16"/>
        <v>0</v>
      </c>
    </row>
    <row r="191" spans="2:13" ht="15.75" customHeight="1">
      <c r="B191" s="39">
        <v>1</v>
      </c>
      <c r="C191" s="147" t="s">
        <v>308</v>
      </c>
      <c r="D191" s="148"/>
      <c r="E191" s="40">
        <v>70833</v>
      </c>
      <c r="F191" s="40">
        <v>70833</v>
      </c>
      <c r="G191" s="40"/>
      <c r="H191" s="40"/>
      <c r="I191" s="40">
        <f t="shared" si="17"/>
        <v>14166.6</v>
      </c>
      <c r="J191" s="40"/>
      <c r="K191" s="40">
        <f t="shared" si="18"/>
        <v>14166.6</v>
      </c>
      <c r="L191" s="40">
        <f t="shared" si="15"/>
        <v>84999.6</v>
      </c>
      <c r="M191" s="40">
        <f t="shared" si="16"/>
        <v>84999.6</v>
      </c>
    </row>
    <row r="192" spans="2:13" ht="15.75" customHeight="1">
      <c r="B192" s="39">
        <v>2</v>
      </c>
      <c r="C192" s="147" t="s">
        <v>309</v>
      </c>
      <c r="D192" s="148"/>
      <c r="E192" s="40">
        <v>115000</v>
      </c>
      <c r="F192" s="40">
        <v>115000</v>
      </c>
      <c r="G192" s="40"/>
      <c r="H192" s="40"/>
      <c r="I192" s="40">
        <f t="shared" si="17"/>
        <v>23000</v>
      </c>
      <c r="J192" s="40"/>
      <c r="K192" s="40">
        <f t="shared" si="18"/>
        <v>23000</v>
      </c>
      <c r="L192" s="40">
        <f t="shared" si="15"/>
        <v>138000</v>
      </c>
      <c r="M192" s="40">
        <f t="shared" si="16"/>
        <v>138000</v>
      </c>
    </row>
    <row r="193" spans="2:13" ht="15.75" customHeight="1">
      <c r="B193" s="39">
        <v>3</v>
      </c>
      <c r="C193" s="147" t="s">
        <v>310</v>
      </c>
      <c r="D193" s="148"/>
      <c r="E193" s="40">
        <v>57917</v>
      </c>
      <c r="F193" s="40">
        <v>57917</v>
      </c>
      <c r="G193" s="40"/>
      <c r="H193" s="40"/>
      <c r="I193" s="40">
        <f t="shared" si="17"/>
        <v>11583.400000000001</v>
      </c>
      <c r="J193" s="40"/>
      <c r="K193" s="40">
        <f t="shared" si="18"/>
        <v>11583.400000000001</v>
      </c>
      <c r="L193" s="40">
        <f t="shared" si="15"/>
        <v>69500.399999999994</v>
      </c>
      <c r="M193" s="40">
        <f t="shared" si="16"/>
        <v>69500.399999999994</v>
      </c>
    </row>
    <row r="194" spans="2:13" ht="15.75" customHeight="1">
      <c r="B194" s="39">
        <v>4</v>
      </c>
      <c r="C194" s="147" t="s">
        <v>311</v>
      </c>
      <c r="D194" s="148"/>
      <c r="E194" s="40">
        <v>69000</v>
      </c>
      <c r="F194" s="40">
        <v>69000</v>
      </c>
      <c r="G194" s="40"/>
      <c r="H194" s="40"/>
      <c r="I194" s="40"/>
      <c r="J194" s="40"/>
      <c r="K194" s="40"/>
      <c r="L194" s="40">
        <f t="shared" si="15"/>
        <v>69000</v>
      </c>
      <c r="M194" s="40">
        <f t="shared" si="16"/>
        <v>69000</v>
      </c>
    </row>
    <row r="195" spans="2:13" ht="15.75" customHeight="1">
      <c r="B195" s="36"/>
      <c r="C195" s="158" t="s">
        <v>321</v>
      </c>
      <c r="D195" s="159"/>
      <c r="E195" s="40"/>
      <c r="F195" s="40"/>
      <c r="G195" s="40"/>
      <c r="H195" s="40"/>
      <c r="I195" s="40"/>
      <c r="J195" s="40"/>
      <c r="K195" s="40"/>
      <c r="L195" s="40">
        <f t="shared" si="15"/>
        <v>0</v>
      </c>
      <c r="M195" s="40">
        <f t="shared" si="16"/>
        <v>0</v>
      </c>
    </row>
    <row r="196" spans="2:13" ht="15.75" customHeight="1">
      <c r="B196" s="39">
        <v>1</v>
      </c>
      <c r="C196" s="147" t="s">
        <v>308</v>
      </c>
      <c r="D196" s="148"/>
      <c r="E196" s="40">
        <v>41667</v>
      </c>
      <c r="F196" s="40">
        <v>41667</v>
      </c>
      <c r="G196" s="40"/>
      <c r="H196" s="40"/>
      <c r="I196" s="40">
        <f t="shared" si="17"/>
        <v>8333.4</v>
      </c>
      <c r="J196" s="40"/>
      <c r="K196" s="40">
        <f t="shared" si="18"/>
        <v>8333.4</v>
      </c>
      <c r="L196" s="40">
        <f t="shared" si="15"/>
        <v>50000.4</v>
      </c>
      <c r="M196" s="40">
        <f t="shared" si="16"/>
        <v>50000.4</v>
      </c>
    </row>
    <row r="197" spans="2:13" ht="15.75" customHeight="1">
      <c r="B197" s="39">
        <v>2</v>
      </c>
      <c r="C197" s="147" t="s">
        <v>309</v>
      </c>
      <c r="D197" s="148"/>
      <c r="E197" s="40">
        <v>55500</v>
      </c>
      <c r="F197" s="40">
        <v>55500</v>
      </c>
      <c r="G197" s="40"/>
      <c r="H197" s="40"/>
      <c r="I197" s="40">
        <f t="shared" si="17"/>
        <v>11100</v>
      </c>
      <c r="J197" s="40"/>
      <c r="K197" s="40">
        <f t="shared" si="18"/>
        <v>11100</v>
      </c>
      <c r="L197" s="40">
        <f t="shared" si="15"/>
        <v>66600</v>
      </c>
      <c r="M197" s="40">
        <f t="shared" si="16"/>
        <v>66600</v>
      </c>
    </row>
    <row r="198" spans="2:13" ht="15.75" customHeight="1">
      <c r="B198" s="39">
        <v>3</v>
      </c>
      <c r="C198" s="147" t="s">
        <v>310</v>
      </c>
      <c r="D198" s="148"/>
      <c r="E198" s="40">
        <v>65833</v>
      </c>
      <c r="F198" s="40">
        <v>65833</v>
      </c>
      <c r="G198" s="40"/>
      <c r="H198" s="40"/>
      <c r="I198" s="40">
        <f t="shared" si="17"/>
        <v>13166.6</v>
      </c>
      <c r="J198" s="40"/>
      <c r="K198" s="40">
        <f t="shared" si="18"/>
        <v>13166.6</v>
      </c>
      <c r="L198" s="40">
        <f t="shared" si="15"/>
        <v>78999.600000000006</v>
      </c>
      <c r="M198" s="40">
        <f t="shared" si="16"/>
        <v>78999.600000000006</v>
      </c>
    </row>
    <row r="199" spans="2:13" ht="15.75" customHeight="1">
      <c r="B199" s="36"/>
      <c r="C199" s="158" t="s">
        <v>322</v>
      </c>
      <c r="D199" s="159"/>
      <c r="E199" s="40"/>
      <c r="F199" s="40"/>
      <c r="G199" s="40"/>
      <c r="H199" s="40"/>
      <c r="I199" s="40">
        <f t="shared" si="17"/>
        <v>0</v>
      </c>
      <c r="J199" s="40"/>
      <c r="K199" s="40">
        <f t="shared" si="18"/>
        <v>0</v>
      </c>
      <c r="L199" s="40">
        <f t="shared" si="15"/>
        <v>0</v>
      </c>
      <c r="M199" s="40">
        <f t="shared" si="16"/>
        <v>0</v>
      </c>
    </row>
    <row r="200" spans="2:13" ht="15.75" customHeight="1">
      <c r="B200" s="39">
        <v>1</v>
      </c>
      <c r="C200" s="147" t="s">
        <v>308</v>
      </c>
      <c r="D200" s="148"/>
      <c r="E200" s="40">
        <v>5417</v>
      </c>
      <c r="F200" s="40">
        <v>5417</v>
      </c>
      <c r="G200" s="40"/>
      <c r="H200" s="40"/>
      <c r="I200" s="40">
        <f t="shared" si="17"/>
        <v>1083.4000000000001</v>
      </c>
      <c r="J200" s="40"/>
      <c r="K200" s="40">
        <f t="shared" si="18"/>
        <v>1083.4000000000001</v>
      </c>
      <c r="L200" s="40">
        <f t="shared" si="15"/>
        <v>6500.4</v>
      </c>
      <c r="M200" s="40">
        <f t="shared" si="16"/>
        <v>6500.4</v>
      </c>
    </row>
    <row r="201" spans="2:13" ht="15.75" customHeight="1">
      <c r="B201" s="39">
        <v>2</v>
      </c>
      <c r="C201" s="147" t="s">
        <v>309</v>
      </c>
      <c r="D201" s="148"/>
      <c r="E201" s="40">
        <v>8333</v>
      </c>
      <c r="F201" s="40">
        <v>8333</v>
      </c>
      <c r="G201" s="40"/>
      <c r="H201" s="40"/>
      <c r="I201" s="40">
        <f t="shared" si="17"/>
        <v>1666.6000000000001</v>
      </c>
      <c r="J201" s="40"/>
      <c r="K201" s="40">
        <f t="shared" si="18"/>
        <v>1666.6000000000001</v>
      </c>
      <c r="L201" s="40">
        <f t="shared" si="15"/>
        <v>9999.6</v>
      </c>
      <c r="M201" s="40">
        <f t="shared" si="16"/>
        <v>9999.6</v>
      </c>
    </row>
    <row r="202" spans="2:13" ht="15.75" customHeight="1">
      <c r="B202" s="39">
        <v>3</v>
      </c>
      <c r="C202" s="147" t="s">
        <v>310</v>
      </c>
      <c r="D202" s="148"/>
      <c r="E202" s="40">
        <v>5625</v>
      </c>
      <c r="F202" s="40">
        <v>5625</v>
      </c>
      <c r="G202" s="40"/>
      <c r="H202" s="40"/>
      <c r="I202" s="40">
        <f t="shared" si="17"/>
        <v>1125</v>
      </c>
      <c r="J202" s="40"/>
      <c r="K202" s="40">
        <f t="shared" si="18"/>
        <v>1125</v>
      </c>
      <c r="L202" s="40">
        <f t="shared" si="15"/>
        <v>6750</v>
      </c>
      <c r="M202" s="40">
        <f t="shared" si="16"/>
        <v>6750</v>
      </c>
    </row>
    <row r="203" spans="2:13" ht="15.75" customHeight="1">
      <c r="B203" s="36"/>
      <c r="C203" s="158" t="s">
        <v>323</v>
      </c>
      <c r="D203" s="159"/>
      <c r="E203" s="40"/>
      <c r="F203" s="40"/>
      <c r="G203" s="40"/>
      <c r="H203" s="40"/>
      <c r="I203" s="40">
        <f t="shared" si="17"/>
        <v>0</v>
      </c>
      <c r="J203" s="40"/>
      <c r="K203" s="40">
        <f t="shared" si="18"/>
        <v>0</v>
      </c>
      <c r="L203" s="40">
        <f t="shared" si="15"/>
        <v>0</v>
      </c>
      <c r="M203" s="40">
        <f t="shared" si="16"/>
        <v>0</v>
      </c>
    </row>
    <row r="204" spans="2:13" ht="15.75" customHeight="1">
      <c r="B204" s="39">
        <v>1</v>
      </c>
      <c r="C204" s="147" t="s">
        <v>308</v>
      </c>
      <c r="D204" s="148"/>
      <c r="E204" s="40">
        <v>13417</v>
      </c>
      <c r="F204" s="40">
        <v>13417</v>
      </c>
      <c r="G204" s="40"/>
      <c r="H204" s="40"/>
      <c r="I204" s="40">
        <f t="shared" si="17"/>
        <v>2683.4</v>
      </c>
      <c r="J204" s="40"/>
      <c r="K204" s="40">
        <f t="shared" si="18"/>
        <v>2683.4</v>
      </c>
      <c r="L204" s="40">
        <f t="shared" si="15"/>
        <v>16100.4</v>
      </c>
      <c r="M204" s="40">
        <f t="shared" si="16"/>
        <v>16100.4</v>
      </c>
    </row>
    <row r="205" spans="2:13" ht="15.75" customHeight="1">
      <c r="B205" s="39">
        <v>2</v>
      </c>
      <c r="C205" s="147" t="s">
        <v>309</v>
      </c>
      <c r="D205" s="148"/>
      <c r="E205" s="40">
        <v>75600</v>
      </c>
      <c r="F205" s="40">
        <v>75600</v>
      </c>
      <c r="G205" s="40"/>
      <c r="H205" s="40"/>
      <c r="I205" s="40">
        <f t="shared" si="17"/>
        <v>15120</v>
      </c>
      <c r="J205" s="40"/>
      <c r="K205" s="40">
        <f t="shared" si="18"/>
        <v>15120</v>
      </c>
      <c r="L205" s="40">
        <f t="shared" si="15"/>
        <v>90720</v>
      </c>
      <c r="M205" s="40">
        <f t="shared" si="16"/>
        <v>90720</v>
      </c>
    </row>
    <row r="206" spans="2:13" ht="15.75" customHeight="1">
      <c r="B206" s="39">
        <v>3</v>
      </c>
      <c r="C206" s="147" t="s">
        <v>310</v>
      </c>
      <c r="D206" s="148"/>
      <c r="E206" s="40">
        <v>125417</v>
      </c>
      <c r="F206" s="40">
        <v>125417</v>
      </c>
      <c r="G206" s="40"/>
      <c r="H206" s="40"/>
      <c r="I206" s="40">
        <f t="shared" si="17"/>
        <v>25083.4</v>
      </c>
      <c r="J206" s="40"/>
      <c r="K206" s="40">
        <f t="shared" si="18"/>
        <v>25083.4</v>
      </c>
      <c r="L206" s="40">
        <f t="shared" si="15"/>
        <v>150500.4</v>
      </c>
      <c r="M206" s="40">
        <f t="shared" si="16"/>
        <v>150500.4</v>
      </c>
    </row>
    <row r="207" spans="2:13" ht="15.75" customHeight="1">
      <c r="B207" s="23"/>
      <c r="C207" s="158" t="s">
        <v>97</v>
      </c>
      <c r="D207" s="159"/>
      <c r="E207" s="40"/>
      <c r="F207" s="40"/>
      <c r="G207" s="40"/>
      <c r="H207" s="40"/>
      <c r="I207" s="40">
        <f t="shared" si="17"/>
        <v>0</v>
      </c>
      <c r="J207" s="40"/>
      <c r="K207" s="40">
        <f t="shared" si="18"/>
        <v>0</v>
      </c>
      <c r="L207" s="40">
        <f t="shared" si="15"/>
        <v>0</v>
      </c>
      <c r="M207" s="40">
        <f t="shared" si="16"/>
        <v>0</v>
      </c>
    </row>
    <row r="208" spans="2:13" ht="15.75" customHeight="1">
      <c r="B208" s="39">
        <v>1</v>
      </c>
      <c r="C208" s="147" t="s">
        <v>308</v>
      </c>
      <c r="D208" s="148"/>
      <c r="E208" s="40">
        <v>62500</v>
      </c>
      <c r="F208" s="40">
        <v>62500</v>
      </c>
      <c r="G208" s="40"/>
      <c r="H208" s="40"/>
      <c r="I208" s="40">
        <f t="shared" si="17"/>
        <v>12500</v>
      </c>
      <c r="J208" s="40"/>
      <c r="K208" s="40">
        <f t="shared" si="18"/>
        <v>12500</v>
      </c>
      <c r="L208" s="40">
        <f t="shared" si="15"/>
        <v>75000</v>
      </c>
      <c r="M208" s="40">
        <f t="shared" si="16"/>
        <v>75000</v>
      </c>
    </row>
    <row r="209" spans="2:13" ht="15.75" customHeight="1">
      <c r="B209" s="39">
        <v>2</v>
      </c>
      <c r="C209" s="147" t="s">
        <v>310</v>
      </c>
      <c r="D209" s="148"/>
      <c r="E209" s="40">
        <v>245000</v>
      </c>
      <c r="F209" s="40">
        <v>245000</v>
      </c>
      <c r="G209" s="40"/>
      <c r="H209" s="40"/>
      <c r="I209" s="40">
        <f t="shared" si="17"/>
        <v>49000</v>
      </c>
      <c r="J209" s="40"/>
      <c r="K209" s="40">
        <f t="shared" si="18"/>
        <v>49000</v>
      </c>
      <c r="L209" s="40">
        <f t="shared" si="15"/>
        <v>294000</v>
      </c>
      <c r="M209" s="40">
        <f t="shared" si="16"/>
        <v>294000</v>
      </c>
    </row>
    <row r="210" spans="2:13" ht="15.75" customHeight="1">
      <c r="B210" s="23"/>
      <c r="C210" s="158" t="s">
        <v>98</v>
      </c>
      <c r="D210" s="159"/>
      <c r="E210" s="40"/>
      <c r="F210" s="40"/>
      <c r="G210" s="40"/>
      <c r="H210" s="40"/>
      <c r="I210" s="40">
        <f t="shared" si="17"/>
        <v>0</v>
      </c>
      <c r="J210" s="40"/>
      <c r="K210" s="40">
        <f t="shared" si="18"/>
        <v>0</v>
      </c>
      <c r="L210" s="40">
        <f t="shared" si="15"/>
        <v>0</v>
      </c>
      <c r="M210" s="40">
        <f t="shared" si="16"/>
        <v>0</v>
      </c>
    </row>
    <row r="211" spans="2:13" ht="15.75" customHeight="1">
      <c r="B211" s="39">
        <v>1</v>
      </c>
      <c r="C211" s="147" t="s">
        <v>308</v>
      </c>
      <c r="D211" s="148"/>
      <c r="E211" s="40">
        <v>190000</v>
      </c>
      <c r="F211" s="40">
        <v>190000</v>
      </c>
      <c r="G211" s="40"/>
      <c r="H211" s="40"/>
      <c r="I211" s="40">
        <f t="shared" si="17"/>
        <v>38000</v>
      </c>
      <c r="J211" s="40"/>
      <c r="K211" s="40">
        <f t="shared" si="18"/>
        <v>38000</v>
      </c>
      <c r="L211" s="40">
        <f t="shared" si="15"/>
        <v>228000</v>
      </c>
      <c r="M211" s="40">
        <f t="shared" si="16"/>
        <v>228000</v>
      </c>
    </row>
    <row r="212" spans="2:13" ht="15.75" customHeight="1">
      <c r="B212" s="39">
        <v>2</v>
      </c>
      <c r="C212" s="147" t="s">
        <v>310</v>
      </c>
      <c r="D212" s="148"/>
      <c r="E212" s="40">
        <v>326000</v>
      </c>
      <c r="F212" s="40">
        <v>326000</v>
      </c>
      <c r="G212" s="40"/>
      <c r="H212" s="40"/>
      <c r="I212" s="40">
        <f t="shared" si="17"/>
        <v>65200</v>
      </c>
      <c r="J212" s="40"/>
      <c r="K212" s="40">
        <f t="shared" si="18"/>
        <v>65200</v>
      </c>
      <c r="L212" s="40">
        <f t="shared" si="15"/>
        <v>391200</v>
      </c>
      <c r="M212" s="40">
        <f t="shared" si="16"/>
        <v>391200</v>
      </c>
    </row>
    <row r="213" spans="2:13" ht="15.75" customHeight="1">
      <c r="B213" s="39">
        <v>3</v>
      </c>
      <c r="C213" s="147" t="s">
        <v>311</v>
      </c>
      <c r="D213" s="148"/>
      <c r="E213" s="40">
        <v>248000</v>
      </c>
      <c r="F213" s="40">
        <v>248000</v>
      </c>
      <c r="G213" s="40"/>
      <c r="H213" s="40"/>
      <c r="I213" s="40"/>
      <c r="J213" s="40"/>
      <c r="K213" s="40"/>
      <c r="L213" s="40">
        <f t="shared" si="15"/>
        <v>248000</v>
      </c>
      <c r="M213" s="40">
        <f t="shared" si="16"/>
        <v>248000</v>
      </c>
    </row>
    <row r="214" spans="2:13" ht="15.75" customHeight="1">
      <c r="B214" s="23"/>
      <c r="C214" s="158" t="s">
        <v>99</v>
      </c>
      <c r="D214" s="159"/>
      <c r="E214" s="40"/>
      <c r="F214" s="40"/>
      <c r="G214" s="40"/>
      <c r="H214" s="40"/>
      <c r="I214" s="40">
        <f t="shared" si="17"/>
        <v>0</v>
      </c>
      <c r="J214" s="40"/>
      <c r="K214" s="40">
        <f t="shared" si="18"/>
        <v>0</v>
      </c>
      <c r="L214" s="40">
        <f t="shared" si="15"/>
        <v>0</v>
      </c>
      <c r="M214" s="40">
        <f t="shared" si="16"/>
        <v>0</v>
      </c>
    </row>
    <row r="215" spans="2:13" ht="15.75" customHeight="1">
      <c r="B215" s="39">
        <v>1</v>
      </c>
      <c r="C215" s="147" t="s">
        <v>308</v>
      </c>
      <c r="D215" s="148"/>
      <c r="E215" s="40">
        <v>90000</v>
      </c>
      <c r="F215" s="40">
        <v>90000</v>
      </c>
      <c r="G215" s="40"/>
      <c r="H215" s="40"/>
      <c r="I215" s="40">
        <f t="shared" si="17"/>
        <v>18000</v>
      </c>
      <c r="J215" s="40"/>
      <c r="K215" s="40">
        <f t="shared" si="18"/>
        <v>18000</v>
      </c>
      <c r="L215" s="40">
        <f t="shared" si="15"/>
        <v>108000</v>
      </c>
      <c r="M215" s="40">
        <f t="shared" si="16"/>
        <v>108000</v>
      </c>
    </row>
    <row r="216" spans="2:13" ht="15.75" customHeight="1">
      <c r="B216" s="39">
        <v>2</v>
      </c>
      <c r="C216" s="147" t="s">
        <v>309</v>
      </c>
      <c r="D216" s="148"/>
      <c r="E216" s="40">
        <v>149000</v>
      </c>
      <c r="F216" s="40">
        <v>149000</v>
      </c>
      <c r="G216" s="40"/>
      <c r="H216" s="40"/>
      <c r="I216" s="40">
        <f t="shared" si="17"/>
        <v>29800</v>
      </c>
      <c r="J216" s="40"/>
      <c r="K216" s="40">
        <f t="shared" si="18"/>
        <v>29800</v>
      </c>
      <c r="L216" s="40">
        <f t="shared" si="15"/>
        <v>178800</v>
      </c>
      <c r="M216" s="40">
        <f t="shared" si="16"/>
        <v>178800</v>
      </c>
    </row>
    <row r="217" spans="2:13" ht="15.75" customHeight="1">
      <c r="B217" s="39">
        <v>3</v>
      </c>
      <c r="C217" s="147" t="s">
        <v>310</v>
      </c>
      <c r="D217" s="148"/>
      <c r="E217" s="40">
        <v>222500</v>
      </c>
      <c r="F217" s="40">
        <v>222500</v>
      </c>
      <c r="G217" s="40"/>
      <c r="H217" s="40"/>
      <c r="I217" s="40">
        <f t="shared" si="17"/>
        <v>44500</v>
      </c>
      <c r="J217" s="40"/>
      <c r="K217" s="40">
        <f t="shared" si="18"/>
        <v>44500</v>
      </c>
      <c r="L217" s="40">
        <f t="shared" si="15"/>
        <v>267000</v>
      </c>
      <c r="M217" s="40">
        <f t="shared" si="16"/>
        <v>267000</v>
      </c>
    </row>
    <row r="218" spans="2:13" ht="15.75" customHeight="1">
      <c r="B218" s="39">
        <v>4</v>
      </c>
      <c r="C218" s="147" t="s">
        <v>311</v>
      </c>
      <c r="D218" s="148"/>
      <c r="E218" s="40">
        <v>93000</v>
      </c>
      <c r="F218" s="40">
        <v>93000</v>
      </c>
      <c r="G218" s="40"/>
      <c r="H218" s="40"/>
      <c r="I218" s="40"/>
      <c r="J218" s="40"/>
      <c r="K218" s="40"/>
      <c r="L218" s="40">
        <f t="shared" si="15"/>
        <v>93000</v>
      </c>
      <c r="M218" s="40">
        <f t="shared" si="16"/>
        <v>93000</v>
      </c>
    </row>
    <row r="219" spans="2:13" ht="15.75" customHeight="1">
      <c r="B219" s="23"/>
      <c r="C219" s="158" t="s">
        <v>100</v>
      </c>
      <c r="D219" s="159"/>
      <c r="E219" s="40"/>
      <c r="F219" s="40"/>
      <c r="G219" s="40"/>
      <c r="H219" s="40"/>
      <c r="I219" s="40">
        <f t="shared" si="17"/>
        <v>0</v>
      </c>
      <c r="J219" s="40"/>
      <c r="K219" s="40">
        <f t="shared" si="18"/>
        <v>0</v>
      </c>
      <c r="L219" s="40">
        <f t="shared" si="15"/>
        <v>0</v>
      </c>
      <c r="M219" s="40">
        <f t="shared" si="16"/>
        <v>0</v>
      </c>
    </row>
    <row r="220" spans="2:13" ht="15.75" customHeight="1">
      <c r="B220" s="39">
        <v>1</v>
      </c>
      <c r="C220" s="147" t="s">
        <v>308</v>
      </c>
      <c r="D220" s="148"/>
      <c r="E220" s="40">
        <v>53333</v>
      </c>
      <c r="F220" s="40">
        <v>53333</v>
      </c>
      <c r="G220" s="40"/>
      <c r="H220" s="40"/>
      <c r="I220" s="40">
        <f t="shared" si="17"/>
        <v>10666.6</v>
      </c>
      <c r="J220" s="40"/>
      <c r="K220" s="40">
        <f t="shared" si="18"/>
        <v>10666.6</v>
      </c>
      <c r="L220" s="40">
        <f t="shared" si="15"/>
        <v>63999.6</v>
      </c>
      <c r="M220" s="40">
        <f t="shared" si="16"/>
        <v>63999.6</v>
      </c>
    </row>
    <row r="221" spans="2:13" ht="15.75" customHeight="1">
      <c r="B221" s="39">
        <v>2</v>
      </c>
      <c r="C221" s="147" t="s">
        <v>309</v>
      </c>
      <c r="D221" s="148"/>
      <c r="E221" s="40">
        <v>66400</v>
      </c>
      <c r="F221" s="40">
        <v>66400</v>
      </c>
      <c r="G221" s="40"/>
      <c r="H221" s="40"/>
      <c r="I221" s="40">
        <f t="shared" si="17"/>
        <v>13280</v>
      </c>
      <c r="J221" s="40"/>
      <c r="K221" s="40">
        <f t="shared" si="18"/>
        <v>13280</v>
      </c>
      <c r="L221" s="40">
        <f t="shared" si="15"/>
        <v>79680</v>
      </c>
      <c r="M221" s="40">
        <f t="shared" si="16"/>
        <v>79680</v>
      </c>
    </row>
    <row r="222" spans="2:13" ht="15.75" customHeight="1">
      <c r="B222" s="39">
        <v>3</v>
      </c>
      <c r="C222" s="147" t="s">
        <v>310</v>
      </c>
      <c r="D222" s="148"/>
      <c r="E222" s="40">
        <v>63333</v>
      </c>
      <c r="F222" s="40">
        <v>63333</v>
      </c>
      <c r="G222" s="40"/>
      <c r="H222" s="40"/>
      <c r="I222" s="40">
        <f t="shared" si="17"/>
        <v>12666.6</v>
      </c>
      <c r="J222" s="40"/>
      <c r="K222" s="40">
        <f t="shared" si="18"/>
        <v>12666.6</v>
      </c>
      <c r="L222" s="40">
        <f t="shared" si="15"/>
        <v>75999.600000000006</v>
      </c>
      <c r="M222" s="40">
        <f t="shared" si="16"/>
        <v>75999.600000000006</v>
      </c>
    </row>
    <row r="223" spans="2:13" ht="15.75" customHeight="1">
      <c r="B223" s="23"/>
      <c r="C223" s="158" t="s">
        <v>101</v>
      </c>
      <c r="D223" s="159"/>
      <c r="E223" s="40"/>
      <c r="F223" s="40"/>
      <c r="G223" s="40"/>
      <c r="H223" s="40"/>
      <c r="I223" s="40">
        <f t="shared" si="17"/>
        <v>0</v>
      </c>
      <c r="J223" s="40"/>
      <c r="K223" s="40">
        <f t="shared" si="18"/>
        <v>0</v>
      </c>
      <c r="L223" s="40">
        <f t="shared" si="15"/>
        <v>0</v>
      </c>
      <c r="M223" s="40">
        <f t="shared" si="16"/>
        <v>0</v>
      </c>
    </row>
    <row r="224" spans="2:13" ht="15.75" customHeight="1">
      <c r="B224" s="39">
        <v>1</v>
      </c>
      <c r="C224" s="147" t="s">
        <v>308</v>
      </c>
      <c r="D224" s="148"/>
      <c r="E224" s="40">
        <v>11667</v>
      </c>
      <c r="F224" s="40">
        <v>11667</v>
      </c>
      <c r="G224" s="40"/>
      <c r="H224" s="40"/>
      <c r="I224" s="40">
        <f t="shared" si="17"/>
        <v>2333.4</v>
      </c>
      <c r="J224" s="40"/>
      <c r="K224" s="40">
        <f t="shared" si="18"/>
        <v>2333.4</v>
      </c>
      <c r="L224" s="40">
        <f t="shared" si="15"/>
        <v>14000.4</v>
      </c>
      <c r="M224" s="40">
        <f t="shared" si="16"/>
        <v>14000.4</v>
      </c>
    </row>
    <row r="225" spans="2:13" ht="15.75" customHeight="1">
      <c r="B225" s="39">
        <v>2</v>
      </c>
      <c r="C225" s="147" t="s">
        <v>309</v>
      </c>
      <c r="D225" s="148"/>
      <c r="E225" s="40">
        <v>23300</v>
      </c>
      <c r="F225" s="40">
        <v>23300</v>
      </c>
      <c r="G225" s="40"/>
      <c r="H225" s="40"/>
      <c r="I225" s="40">
        <f t="shared" si="17"/>
        <v>4660</v>
      </c>
      <c r="J225" s="40"/>
      <c r="K225" s="40">
        <f t="shared" si="18"/>
        <v>4660</v>
      </c>
      <c r="L225" s="40">
        <f t="shared" si="15"/>
        <v>27960</v>
      </c>
      <c r="M225" s="40">
        <f t="shared" si="16"/>
        <v>27960</v>
      </c>
    </row>
    <row r="226" spans="2:13" ht="15.75" customHeight="1">
      <c r="B226" s="39">
        <v>3</v>
      </c>
      <c r="C226" s="147" t="s">
        <v>310</v>
      </c>
      <c r="D226" s="148"/>
      <c r="E226" s="40">
        <v>14167</v>
      </c>
      <c r="F226" s="40">
        <v>14167</v>
      </c>
      <c r="G226" s="40"/>
      <c r="H226" s="40"/>
      <c r="I226" s="40">
        <f t="shared" si="17"/>
        <v>2833.4</v>
      </c>
      <c r="J226" s="40"/>
      <c r="K226" s="40">
        <f t="shared" si="18"/>
        <v>2833.4</v>
      </c>
      <c r="L226" s="40">
        <f t="shared" si="15"/>
        <v>17000.400000000001</v>
      </c>
      <c r="M226" s="40">
        <f t="shared" si="16"/>
        <v>17000.400000000001</v>
      </c>
    </row>
    <row r="227" spans="2:13" ht="15.75" customHeight="1">
      <c r="B227" s="39">
        <v>4</v>
      </c>
      <c r="C227" s="147" t="s">
        <v>311</v>
      </c>
      <c r="D227" s="148"/>
      <c r="E227" s="40">
        <v>13000</v>
      </c>
      <c r="F227" s="40">
        <v>13000</v>
      </c>
      <c r="G227" s="40"/>
      <c r="H227" s="40"/>
      <c r="I227" s="40"/>
      <c r="J227" s="40"/>
      <c r="K227" s="40"/>
      <c r="L227" s="40">
        <f t="shared" si="15"/>
        <v>13000</v>
      </c>
      <c r="M227" s="40">
        <f t="shared" si="16"/>
        <v>13000</v>
      </c>
    </row>
    <row r="228" spans="2:13" ht="15.75" customHeight="1">
      <c r="B228" s="23"/>
      <c r="C228" s="158" t="s">
        <v>102</v>
      </c>
      <c r="D228" s="159"/>
      <c r="E228" s="40"/>
      <c r="F228" s="40"/>
      <c r="G228" s="40"/>
      <c r="H228" s="40"/>
      <c r="I228" s="40">
        <f t="shared" si="17"/>
        <v>0</v>
      </c>
      <c r="J228" s="40"/>
      <c r="K228" s="40">
        <f t="shared" si="18"/>
        <v>0</v>
      </c>
      <c r="L228" s="40">
        <f t="shared" si="15"/>
        <v>0</v>
      </c>
      <c r="M228" s="40">
        <f t="shared" si="16"/>
        <v>0</v>
      </c>
    </row>
    <row r="229" spans="2:13" ht="15.75" customHeight="1">
      <c r="B229" s="39">
        <v>1</v>
      </c>
      <c r="C229" s="147" t="s">
        <v>308</v>
      </c>
      <c r="D229" s="148"/>
      <c r="E229" s="40">
        <v>10000</v>
      </c>
      <c r="F229" s="40">
        <v>10000</v>
      </c>
      <c r="G229" s="40"/>
      <c r="H229" s="40"/>
      <c r="I229" s="40">
        <f t="shared" si="17"/>
        <v>2000</v>
      </c>
      <c r="J229" s="40"/>
      <c r="K229" s="40">
        <f t="shared" si="18"/>
        <v>2000</v>
      </c>
      <c r="L229" s="40">
        <f t="shared" si="15"/>
        <v>12000</v>
      </c>
      <c r="M229" s="40">
        <f t="shared" si="16"/>
        <v>12000</v>
      </c>
    </row>
    <row r="230" spans="2:13" ht="15.75" customHeight="1">
      <c r="B230" s="39">
        <v>2</v>
      </c>
      <c r="C230" s="147" t="s">
        <v>309</v>
      </c>
      <c r="D230" s="148"/>
      <c r="E230" s="40">
        <v>23300</v>
      </c>
      <c r="F230" s="40">
        <v>23300</v>
      </c>
      <c r="G230" s="40"/>
      <c r="H230" s="40"/>
      <c r="I230" s="40">
        <f t="shared" si="17"/>
        <v>4660</v>
      </c>
      <c r="J230" s="40"/>
      <c r="K230" s="40">
        <f t="shared" si="18"/>
        <v>4660</v>
      </c>
      <c r="L230" s="40">
        <f t="shared" si="15"/>
        <v>27960</v>
      </c>
      <c r="M230" s="40">
        <f t="shared" si="16"/>
        <v>27960</v>
      </c>
    </row>
    <row r="231" spans="2:13" ht="15.75" customHeight="1">
      <c r="B231" s="39">
        <v>3</v>
      </c>
      <c r="C231" s="147" t="s">
        <v>310</v>
      </c>
      <c r="D231" s="148"/>
      <c r="E231" s="40">
        <v>8167</v>
      </c>
      <c r="F231" s="40">
        <v>8167</v>
      </c>
      <c r="G231" s="40"/>
      <c r="H231" s="40"/>
      <c r="I231" s="40">
        <f t="shared" si="17"/>
        <v>1633.4</v>
      </c>
      <c r="J231" s="40"/>
      <c r="K231" s="40">
        <f t="shared" si="18"/>
        <v>1633.4</v>
      </c>
      <c r="L231" s="40">
        <f t="shared" si="15"/>
        <v>9800.4</v>
      </c>
      <c r="M231" s="40">
        <f t="shared" si="16"/>
        <v>9800.4</v>
      </c>
    </row>
    <row r="232" spans="2:13" ht="15.75" customHeight="1">
      <c r="B232" s="39">
        <v>4</v>
      </c>
      <c r="C232" s="147" t="s">
        <v>311</v>
      </c>
      <c r="D232" s="148"/>
      <c r="E232" s="40">
        <v>13000</v>
      </c>
      <c r="F232" s="40">
        <v>13000</v>
      </c>
      <c r="G232" s="40"/>
      <c r="H232" s="40"/>
      <c r="I232" s="40"/>
      <c r="J232" s="40"/>
      <c r="K232" s="40"/>
      <c r="L232" s="40">
        <f t="shared" si="15"/>
        <v>13000</v>
      </c>
      <c r="M232" s="40">
        <f t="shared" si="16"/>
        <v>13000</v>
      </c>
    </row>
    <row r="233" spans="2:13" ht="15.75" customHeight="1">
      <c r="B233" s="23"/>
      <c r="C233" s="158" t="s">
        <v>324</v>
      </c>
      <c r="D233" s="159"/>
      <c r="E233" s="40"/>
      <c r="F233" s="40"/>
      <c r="G233" s="40"/>
      <c r="H233" s="40"/>
      <c r="I233" s="40">
        <f t="shared" si="17"/>
        <v>0</v>
      </c>
      <c r="J233" s="40"/>
      <c r="K233" s="40">
        <f t="shared" si="18"/>
        <v>0</v>
      </c>
      <c r="L233" s="40">
        <f t="shared" si="15"/>
        <v>0</v>
      </c>
      <c r="M233" s="40">
        <f t="shared" si="16"/>
        <v>0</v>
      </c>
    </row>
    <row r="234" spans="2:13" ht="15.75" customHeight="1">
      <c r="B234" s="39">
        <v>1</v>
      </c>
      <c r="C234" s="147" t="s">
        <v>308</v>
      </c>
      <c r="D234" s="148"/>
      <c r="E234" s="40">
        <v>216667</v>
      </c>
      <c r="F234" s="40">
        <v>216667</v>
      </c>
      <c r="G234" s="40"/>
      <c r="H234" s="40"/>
      <c r="I234" s="40">
        <f t="shared" si="17"/>
        <v>43333.4</v>
      </c>
      <c r="J234" s="40"/>
      <c r="K234" s="40">
        <f t="shared" si="18"/>
        <v>43333.4</v>
      </c>
      <c r="L234" s="40">
        <f t="shared" si="15"/>
        <v>260000.4</v>
      </c>
      <c r="M234" s="40">
        <f t="shared" si="16"/>
        <v>260000.4</v>
      </c>
    </row>
    <row r="235" spans="2:13" ht="15.75" customHeight="1">
      <c r="B235" s="39">
        <v>2</v>
      </c>
      <c r="C235" s="147" t="s">
        <v>310</v>
      </c>
      <c r="D235" s="148"/>
      <c r="E235" s="40">
        <v>91667</v>
      </c>
      <c r="F235" s="40">
        <v>91667</v>
      </c>
      <c r="G235" s="40"/>
      <c r="H235" s="40"/>
      <c r="I235" s="40">
        <f t="shared" si="17"/>
        <v>18333.400000000001</v>
      </c>
      <c r="J235" s="40"/>
      <c r="K235" s="40">
        <f t="shared" si="18"/>
        <v>18333.400000000001</v>
      </c>
      <c r="L235" s="40">
        <f t="shared" si="15"/>
        <v>110000.4</v>
      </c>
      <c r="M235" s="40">
        <f t="shared" si="16"/>
        <v>110000.4</v>
      </c>
    </row>
    <row r="236" spans="2:13" ht="15.75" customHeight="1">
      <c r="B236" s="23"/>
      <c r="C236" s="158" t="s">
        <v>103</v>
      </c>
      <c r="D236" s="159"/>
      <c r="E236" s="40"/>
      <c r="F236" s="40"/>
      <c r="G236" s="40"/>
      <c r="H236" s="40"/>
      <c r="I236" s="40">
        <f t="shared" si="17"/>
        <v>0</v>
      </c>
      <c r="J236" s="40"/>
      <c r="K236" s="40">
        <f t="shared" si="18"/>
        <v>0</v>
      </c>
      <c r="L236" s="40">
        <f t="shared" si="15"/>
        <v>0</v>
      </c>
      <c r="M236" s="40">
        <f t="shared" si="16"/>
        <v>0</v>
      </c>
    </row>
    <row r="237" spans="2:13" ht="15.75" customHeight="1">
      <c r="B237" s="39">
        <v>1</v>
      </c>
      <c r="C237" s="147" t="s">
        <v>308</v>
      </c>
      <c r="D237" s="148"/>
      <c r="E237" s="40">
        <v>5000</v>
      </c>
      <c r="F237" s="40">
        <v>5000</v>
      </c>
      <c r="G237" s="40"/>
      <c r="H237" s="40"/>
      <c r="I237" s="40">
        <f t="shared" si="17"/>
        <v>1000</v>
      </c>
      <c r="J237" s="40"/>
      <c r="K237" s="40">
        <f t="shared" si="18"/>
        <v>1000</v>
      </c>
      <c r="L237" s="40">
        <f t="shared" si="15"/>
        <v>6000</v>
      </c>
      <c r="M237" s="40">
        <f t="shared" si="16"/>
        <v>6000</v>
      </c>
    </row>
    <row r="238" spans="2:13" ht="15.75" customHeight="1">
      <c r="B238" s="39">
        <v>2</v>
      </c>
      <c r="C238" s="147" t="s">
        <v>309</v>
      </c>
      <c r="D238" s="148"/>
      <c r="E238" s="40">
        <v>5000</v>
      </c>
      <c r="F238" s="40">
        <v>5000</v>
      </c>
      <c r="G238" s="40"/>
      <c r="H238" s="40"/>
      <c r="I238" s="40">
        <f t="shared" si="17"/>
        <v>1000</v>
      </c>
      <c r="J238" s="40"/>
      <c r="K238" s="40">
        <f t="shared" si="18"/>
        <v>1000</v>
      </c>
      <c r="L238" s="40">
        <f t="shared" si="15"/>
        <v>6000</v>
      </c>
      <c r="M238" s="40">
        <f t="shared" si="16"/>
        <v>6000</v>
      </c>
    </row>
    <row r="239" spans="2:13" ht="15.75" customHeight="1">
      <c r="B239" s="39">
        <v>3</v>
      </c>
      <c r="C239" s="147" t="s">
        <v>310</v>
      </c>
      <c r="D239" s="148"/>
      <c r="E239" s="40">
        <v>7475</v>
      </c>
      <c r="F239" s="40">
        <v>7475</v>
      </c>
      <c r="G239" s="40"/>
      <c r="H239" s="40"/>
      <c r="I239" s="40">
        <f t="shared" si="17"/>
        <v>1495</v>
      </c>
      <c r="J239" s="40"/>
      <c r="K239" s="40">
        <f t="shared" si="18"/>
        <v>1495</v>
      </c>
      <c r="L239" s="40">
        <f t="shared" si="15"/>
        <v>8970</v>
      </c>
      <c r="M239" s="40">
        <f t="shared" si="16"/>
        <v>8970</v>
      </c>
    </row>
    <row r="240" spans="2:13" ht="15.75" customHeight="1">
      <c r="B240" s="23"/>
      <c r="C240" s="158" t="s">
        <v>104</v>
      </c>
      <c r="D240" s="159"/>
      <c r="E240" s="40"/>
      <c r="F240" s="40"/>
      <c r="G240" s="40"/>
      <c r="H240" s="40"/>
      <c r="I240" s="40">
        <f t="shared" si="17"/>
        <v>0</v>
      </c>
      <c r="J240" s="40"/>
      <c r="K240" s="40">
        <f t="shared" si="18"/>
        <v>0</v>
      </c>
      <c r="L240" s="40">
        <f t="shared" si="15"/>
        <v>0</v>
      </c>
      <c r="M240" s="40">
        <f t="shared" si="16"/>
        <v>0</v>
      </c>
    </row>
    <row r="241" spans="2:13" ht="15.75" customHeight="1">
      <c r="B241" s="39">
        <v>1</v>
      </c>
      <c r="C241" s="147" t="s">
        <v>308</v>
      </c>
      <c r="D241" s="148"/>
      <c r="E241" s="40">
        <v>15000</v>
      </c>
      <c r="F241" s="40">
        <v>15000</v>
      </c>
      <c r="G241" s="40"/>
      <c r="H241" s="40"/>
      <c r="I241" s="40">
        <f t="shared" si="17"/>
        <v>3000</v>
      </c>
      <c r="J241" s="40"/>
      <c r="K241" s="40">
        <f t="shared" si="18"/>
        <v>3000</v>
      </c>
      <c r="L241" s="40">
        <f t="shared" si="15"/>
        <v>18000</v>
      </c>
      <c r="M241" s="40">
        <f t="shared" si="16"/>
        <v>18000</v>
      </c>
    </row>
    <row r="242" spans="2:13" ht="15.75" customHeight="1">
      <c r="B242" s="39">
        <v>2</v>
      </c>
      <c r="C242" s="147" t="s">
        <v>309</v>
      </c>
      <c r="D242" s="148"/>
      <c r="E242" s="40">
        <v>16667</v>
      </c>
      <c r="F242" s="40">
        <v>16667</v>
      </c>
      <c r="G242" s="40"/>
      <c r="H242" s="40"/>
      <c r="I242" s="40">
        <f t="shared" si="17"/>
        <v>3333.4</v>
      </c>
      <c r="J242" s="40"/>
      <c r="K242" s="40">
        <f t="shared" si="18"/>
        <v>3333.4</v>
      </c>
      <c r="L242" s="40">
        <f t="shared" si="15"/>
        <v>20000.400000000001</v>
      </c>
      <c r="M242" s="40">
        <f t="shared" si="16"/>
        <v>20000.400000000001</v>
      </c>
    </row>
    <row r="243" spans="2:13" ht="15.75" customHeight="1">
      <c r="B243" s="39">
        <v>3</v>
      </c>
      <c r="C243" s="147" t="s">
        <v>310</v>
      </c>
      <c r="D243" s="148"/>
      <c r="E243" s="40">
        <v>15333</v>
      </c>
      <c r="F243" s="40">
        <v>15333</v>
      </c>
      <c r="G243" s="40"/>
      <c r="H243" s="40"/>
      <c r="I243" s="40">
        <f t="shared" si="17"/>
        <v>3066.6000000000004</v>
      </c>
      <c r="J243" s="40"/>
      <c r="K243" s="40">
        <f t="shared" si="18"/>
        <v>3066.6000000000004</v>
      </c>
      <c r="L243" s="40">
        <f t="shared" si="15"/>
        <v>18399.599999999999</v>
      </c>
      <c r="M243" s="40">
        <f t="shared" si="16"/>
        <v>18399.599999999999</v>
      </c>
    </row>
    <row r="244" spans="2:13" ht="15.75" customHeight="1">
      <c r="B244" s="39">
        <v>4</v>
      </c>
      <c r="C244" s="147" t="s">
        <v>311</v>
      </c>
      <c r="D244" s="148"/>
      <c r="E244" s="40">
        <v>18000</v>
      </c>
      <c r="F244" s="40">
        <v>18000</v>
      </c>
      <c r="G244" s="40"/>
      <c r="H244" s="40"/>
      <c r="I244" s="40"/>
      <c r="J244" s="40"/>
      <c r="K244" s="40"/>
      <c r="L244" s="40">
        <f t="shared" si="15"/>
        <v>18000</v>
      </c>
      <c r="M244" s="40">
        <f t="shared" si="16"/>
        <v>18000</v>
      </c>
    </row>
    <row r="245" spans="2:13" ht="15.75" customHeight="1">
      <c r="B245" s="39">
        <v>5</v>
      </c>
      <c r="C245" s="147" t="s">
        <v>313</v>
      </c>
      <c r="D245" s="148"/>
      <c r="E245" s="40">
        <v>19920</v>
      </c>
      <c r="F245" s="40">
        <v>19920</v>
      </c>
      <c r="G245" s="40"/>
      <c r="H245" s="40"/>
      <c r="I245" s="40"/>
      <c r="J245" s="40"/>
      <c r="K245" s="40"/>
      <c r="L245" s="40">
        <f t="shared" si="15"/>
        <v>19920</v>
      </c>
      <c r="M245" s="40">
        <f t="shared" si="16"/>
        <v>19920</v>
      </c>
    </row>
    <row r="246" spans="2:13" ht="15.75" customHeight="1">
      <c r="B246" s="39">
        <v>6</v>
      </c>
      <c r="C246" s="147" t="s">
        <v>312</v>
      </c>
      <c r="D246" s="148"/>
      <c r="E246" s="40">
        <v>22500</v>
      </c>
      <c r="F246" s="40">
        <v>22500</v>
      </c>
      <c r="G246" s="40"/>
      <c r="H246" s="40"/>
      <c r="I246" s="40">
        <f t="shared" si="17"/>
        <v>4500</v>
      </c>
      <c r="J246" s="40"/>
      <c r="K246" s="40">
        <f t="shared" si="18"/>
        <v>4500</v>
      </c>
      <c r="L246" s="40">
        <f t="shared" si="15"/>
        <v>27000</v>
      </c>
      <c r="M246" s="40">
        <f t="shared" si="16"/>
        <v>27000</v>
      </c>
    </row>
    <row r="247" spans="2:13" ht="15.75" customHeight="1">
      <c r="B247" s="23"/>
      <c r="C247" s="158" t="s">
        <v>105</v>
      </c>
      <c r="D247" s="159"/>
      <c r="E247" s="40"/>
      <c r="F247" s="40"/>
      <c r="G247" s="40"/>
      <c r="H247" s="40"/>
      <c r="I247" s="40">
        <f t="shared" si="17"/>
        <v>0</v>
      </c>
      <c r="J247" s="40"/>
      <c r="K247" s="40">
        <f t="shared" si="18"/>
        <v>0</v>
      </c>
      <c r="L247" s="40">
        <f t="shared" si="15"/>
        <v>0</v>
      </c>
      <c r="M247" s="40">
        <f t="shared" si="16"/>
        <v>0</v>
      </c>
    </row>
    <row r="248" spans="2:13" ht="15.75" customHeight="1">
      <c r="B248" s="39">
        <v>1</v>
      </c>
      <c r="C248" s="147" t="s">
        <v>308</v>
      </c>
      <c r="D248" s="148"/>
      <c r="E248" s="40">
        <v>55000</v>
      </c>
      <c r="F248" s="40">
        <v>55000</v>
      </c>
      <c r="G248" s="40"/>
      <c r="H248" s="40"/>
      <c r="I248" s="40">
        <f t="shared" si="17"/>
        <v>11000</v>
      </c>
      <c r="J248" s="40"/>
      <c r="K248" s="40">
        <f t="shared" si="18"/>
        <v>11000</v>
      </c>
      <c r="L248" s="40">
        <f t="shared" ref="L248:L311" si="19">+E248+I248</f>
        <v>66000</v>
      </c>
      <c r="M248" s="40">
        <f t="shared" ref="M248:M311" si="20">+F248+K248</f>
        <v>66000</v>
      </c>
    </row>
    <row r="249" spans="2:13" ht="15.75" customHeight="1">
      <c r="B249" s="39">
        <v>2</v>
      </c>
      <c r="C249" s="147" t="s">
        <v>309</v>
      </c>
      <c r="D249" s="148"/>
      <c r="E249" s="40">
        <v>69333</v>
      </c>
      <c r="F249" s="40">
        <v>69333</v>
      </c>
      <c r="G249" s="40"/>
      <c r="H249" s="40"/>
      <c r="I249" s="40">
        <f t="shared" si="17"/>
        <v>13866.6</v>
      </c>
      <c r="J249" s="40"/>
      <c r="K249" s="40">
        <f t="shared" si="18"/>
        <v>13866.6</v>
      </c>
      <c r="L249" s="40">
        <f t="shared" si="19"/>
        <v>83199.600000000006</v>
      </c>
      <c r="M249" s="40">
        <f t="shared" si="20"/>
        <v>83199.600000000006</v>
      </c>
    </row>
    <row r="250" spans="2:13" ht="15.75" customHeight="1">
      <c r="B250" s="39">
        <v>3</v>
      </c>
      <c r="C250" s="147" t="s">
        <v>310</v>
      </c>
      <c r="D250" s="148"/>
      <c r="E250" s="40">
        <v>71500</v>
      </c>
      <c r="F250" s="40">
        <v>71500</v>
      </c>
      <c r="G250" s="40"/>
      <c r="H250" s="40"/>
      <c r="I250" s="40">
        <f t="shared" ref="I250:I313" si="21">+E250*20%</f>
        <v>14300</v>
      </c>
      <c r="J250" s="40"/>
      <c r="K250" s="40">
        <f t="shared" ref="K250:K313" si="22">+F250*20%</f>
        <v>14300</v>
      </c>
      <c r="L250" s="40">
        <f t="shared" si="19"/>
        <v>85800</v>
      </c>
      <c r="M250" s="40">
        <f t="shared" si="20"/>
        <v>85800</v>
      </c>
    </row>
    <row r="251" spans="2:13" ht="15.75" customHeight="1">
      <c r="B251" s="23">
        <v>4</v>
      </c>
      <c r="C251" s="147" t="s">
        <v>312</v>
      </c>
      <c r="D251" s="148"/>
      <c r="E251" s="40">
        <v>40000</v>
      </c>
      <c r="F251" s="40">
        <v>40000</v>
      </c>
      <c r="G251" s="40"/>
      <c r="H251" s="40"/>
      <c r="I251" s="40">
        <f t="shared" si="21"/>
        <v>8000</v>
      </c>
      <c r="J251" s="40"/>
      <c r="K251" s="40">
        <f t="shared" si="22"/>
        <v>8000</v>
      </c>
      <c r="L251" s="40">
        <f t="shared" si="19"/>
        <v>48000</v>
      </c>
      <c r="M251" s="40">
        <f t="shared" si="20"/>
        <v>48000</v>
      </c>
    </row>
    <row r="252" spans="2:13" ht="18" customHeight="1">
      <c r="B252" s="23"/>
      <c r="C252" s="158" t="s">
        <v>106</v>
      </c>
      <c r="D252" s="159"/>
      <c r="E252" s="40"/>
      <c r="F252" s="40"/>
      <c r="G252" s="40"/>
      <c r="H252" s="40"/>
      <c r="I252" s="40">
        <f t="shared" si="21"/>
        <v>0</v>
      </c>
      <c r="J252" s="40"/>
      <c r="K252" s="40">
        <f t="shared" si="22"/>
        <v>0</v>
      </c>
      <c r="L252" s="40">
        <f t="shared" si="19"/>
        <v>0</v>
      </c>
      <c r="M252" s="40">
        <f t="shared" si="20"/>
        <v>0</v>
      </c>
    </row>
    <row r="253" spans="2:13" ht="18" customHeight="1">
      <c r="B253" s="39">
        <v>1</v>
      </c>
      <c r="C253" s="147" t="s">
        <v>308</v>
      </c>
      <c r="D253" s="148"/>
      <c r="E253" s="40">
        <v>12000</v>
      </c>
      <c r="F253" s="40">
        <v>12000</v>
      </c>
      <c r="G253" s="40"/>
      <c r="H253" s="40"/>
      <c r="I253" s="40">
        <f t="shared" si="21"/>
        <v>2400</v>
      </c>
      <c r="J253" s="40"/>
      <c r="K253" s="40">
        <f t="shared" si="22"/>
        <v>2400</v>
      </c>
      <c r="L253" s="40">
        <f t="shared" si="19"/>
        <v>14400</v>
      </c>
      <c r="M253" s="40">
        <f t="shared" si="20"/>
        <v>14400</v>
      </c>
    </row>
    <row r="254" spans="2:13" ht="18" customHeight="1">
      <c r="B254" s="39">
        <v>2</v>
      </c>
      <c r="C254" s="147" t="s">
        <v>309</v>
      </c>
      <c r="D254" s="148"/>
      <c r="E254" s="40">
        <v>17200</v>
      </c>
      <c r="F254" s="40">
        <v>17200</v>
      </c>
      <c r="G254" s="40"/>
      <c r="H254" s="40"/>
      <c r="I254" s="40">
        <f t="shared" si="21"/>
        <v>3440</v>
      </c>
      <c r="J254" s="40"/>
      <c r="K254" s="40">
        <f t="shared" si="22"/>
        <v>3440</v>
      </c>
      <c r="L254" s="40">
        <f t="shared" si="19"/>
        <v>20640</v>
      </c>
      <c r="M254" s="40">
        <f t="shared" si="20"/>
        <v>20640</v>
      </c>
    </row>
    <row r="255" spans="2:13" ht="18" customHeight="1">
      <c r="B255" s="39">
        <v>3</v>
      </c>
      <c r="C255" s="147" t="s">
        <v>310</v>
      </c>
      <c r="D255" s="148"/>
      <c r="E255" s="40">
        <v>16300</v>
      </c>
      <c r="F255" s="40">
        <v>16300</v>
      </c>
      <c r="G255" s="40"/>
      <c r="H255" s="40"/>
      <c r="I255" s="40">
        <f t="shared" si="21"/>
        <v>3260</v>
      </c>
      <c r="J255" s="40"/>
      <c r="K255" s="40">
        <f t="shared" si="22"/>
        <v>3260</v>
      </c>
      <c r="L255" s="40">
        <f t="shared" si="19"/>
        <v>19560</v>
      </c>
      <c r="M255" s="40">
        <f t="shared" si="20"/>
        <v>19560</v>
      </c>
    </row>
    <row r="256" spans="2:13" ht="18" customHeight="1">
      <c r="B256" s="23">
        <v>4</v>
      </c>
      <c r="C256" s="147" t="s">
        <v>313</v>
      </c>
      <c r="D256" s="148"/>
      <c r="E256" s="40">
        <v>16800</v>
      </c>
      <c r="F256" s="40">
        <v>16800</v>
      </c>
      <c r="G256" s="40"/>
      <c r="H256" s="40"/>
      <c r="I256" s="40"/>
      <c r="J256" s="40"/>
      <c r="K256" s="40"/>
      <c r="L256" s="40">
        <f t="shared" si="19"/>
        <v>16800</v>
      </c>
      <c r="M256" s="40">
        <f t="shared" si="20"/>
        <v>16800</v>
      </c>
    </row>
    <row r="257" spans="2:13" ht="15.75" customHeight="1">
      <c r="B257" s="23"/>
      <c r="C257" s="158" t="s">
        <v>107</v>
      </c>
      <c r="D257" s="159"/>
      <c r="E257" s="40"/>
      <c r="F257" s="40"/>
      <c r="G257" s="40"/>
      <c r="H257" s="40"/>
      <c r="I257" s="40">
        <f t="shared" si="21"/>
        <v>0</v>
      </c>
      <c r="J257" s="40"/>
      <c r="K257" s="40">
        <f t="shared" si="22"/>
        <v>0</v>
      </c>
      <c r="L257" s="40">
        <f t="shared" si="19"/>
        <v>0</v>
      </c>
      <c r="M257" s="40">
        <f t="shared" si="20"/>
        <v>0</v>
      </c>
    </row>
    <row r="258" spans="2:13" ht="15.75" customHeight="1">
      <c r="B258" s="39">
        <v>1</v>
      </c>
      <c r="C258" s="147" t="s">
        <v>308</v>
      </c>
      <c r="D258" s="148"/>
      <c r="E258" s="40">
        <v>6250</v>
      </c>
      <c r="F258" s="40">
        <v>6250</v>
      </c>
      <c r="G258" s="40"/>
      <c r="H258" s="40"/>
      <c r="I258" s="40">
        <f t="shared" si="21"/>
        <v>1250</v>
      </c>
      <c r="J258" s="40"/>
      <c r="K258" s="40">
        <f t="shared" si="22"/>
        <v>1250</v>
      </c>
      <c r="L258" s="40">
        <f t="shared" si="19"/>
        <v>7500</v>
      </c>
      <c r="M258" s="40">
        <f t="shared" si="20"/>
        <v>7500</v>
      </c>
    </row>
    <row r="259" spans="2:13" ht="15.75" customHeight="1">
      <c r="B259" s="39">
        <v>2</v>
      </c>
      <c r="C259" s="147" t="s">
        <v>309</v>
      </c>
      <c r="D259" s="148"/>
      <c r="E259" s="40">
        <v>8333</v>
      </c>
      <c r="F259" s="40">
        <v>8333</v>
      </c>
      <c r="G259" s="40"/>
      <c r="H259" s="40"/>
      <c r="I259" s="40">
        <f t="shared" si="21"/>
        <v>1666.6000000000001</v>
      </c>
      <c r="J259" s="40"/>
      <c r="K259" s="40">
        <f t="shared" si="22"/>
        <v>1666.6000000000001</v>
      </c>
      <c r="L259" s="40">
        <f t="shared" si="19"/>
        <v>9999.6</v>
      </c>
      <c r="M259" s="40">
        <f t="shared" si="20"/>
        <v>9999.6</v>
      </c>
    </row>
    <row r="260" spans="2:13" ht="15.75" customHeight="1">
      <c r="B260" s="39">
        <v>3</v>
      </c>
      <c r="C260" s="147" t="s">
        <v>310</v>
      </c>
      <c r="D260" s="148"/>
      <c r="E260" s="40">
        <v>5000</v>
      </c>
      <c r="F260" s="40">
        <v>5000</v>
      </c>
      <c r="G260" s="40"/>
      <c r="H260" s="40"/>
      <c r="I260" s="40">
        <f t="shared" si="21"/>
        <v>1000</v>
      </c>
      <c r="J260" s="40"/>
      <c r="K260" s="40">
        <f t="shared" si="22"/>
        <v>1000</v>
      </c>
      <c r="L260" s="40">
        <f t="shared" si="19"/>
        <v>6000</v>
      </c>
      <c r="M260" s="40">
        <f t="shared" si="20"/>
        <v>6000</v>
      </c>
    </row>
    <row r="261" spans="2:13" ht="15.75" customHeight="1">
      <c r="B261" s="23">
        <v>4</v>
      </c>
      <c r="C261" s="147" t="s">
        <v>312</v>
      </c>
      <c r="D261" s="148"/>
      <c r="E261" s="40">
        <v>4167</v>
      </c>
      <c r="F261" s="40">
        <v>4167</v>
      </c>
      <c r="G261" s="40"/>
      <c r="H261" s="40"/>
      <c r="I261" s="40">
        <f t="shared" si="21"/>
        <v>833.40000000000009</v>
      </c>
      <c r="J261" s="40"/>
      <c r="K261" s="40">
        <f t="shared" si="22"/>
        <v>833.40000000000009</v>
      </c>
      <c r="L261" s="40">
        <f t="shared" si="19"/>
        <v>5000.3999999999996</v>
      </c>
      <c r="M261" s="40">
        <f t="shared" si="20"/>
        <v>5000.3999999999996</v>
      </c>
    </row>
    <row r="262" spans="2:13" ht="15.75" customHeight="1">
      <c r="B262" s="23"/>
      <c r="C262" s="158" t="s">
        <v>325</v>
      </c>
      <c r="D262" s="159"/>
      <c r="E262" s="40"/>
      <c r="F262" s="40"/>
      <c r="G262" s="40"/>
      <c r="H262" s="40"/>
      <c r="I262" s="40">
        <f t="shared" si="21"/>
        <v>0</v>
      </c>
      <c r="J262" s="40"/>
      <c r="K262" s="40">
        <f t="shared" si="22"/>
        <v>0</v>
      </c>
      <c r="L262" s="40">
        <f t="shared" si="19"/>
        <v>0</v>
      </c>
      <c r="M262" s="40">
        <f t="shared" si="20"/>
        <v>0</v>
      </c>
    </row>
    <row r="263" spans="2:13" ht="15.75" customHeight="1">
      <c r="B263" s="39">
        <v>1</v>
      </c>
      <c r="C263" s="147" t="s">
        <v>308</v>
      </c>
      <c r="D263" s="148"/>
      <c r="E263" s="40">
        <v>50000</v>
      </c>
      <c r="F263" s="40">
        <v>50000</v>
      </c>
      <c r="G263" s="40"/>
      <c r="H263" s="40"/>
      <c r="I263" s="40">
        <f t="shared" si="21"/>
        <v>10000</v>
      </c>
      <c r="J263" s="40"/>
      <c r="K263" s="40">
        <f t="shared" si="22"/>
        <v>10000</v>
      </c>
      <c r="L263" s="40">
        <f t="shared" si="19"/>
        <v>60000</v>
      </c>
      <c r="M263" s="40">
        <f t="shared" si="20"/>
        <v>60000</v>
      </c>
    </row>
    <row r="264" spans="2:13" ht="15.75" customHeight="1">
      <c r="B264" s="39">
        <v>2</v>
      </c>
      <c r="C264" s="147" t="s">
        <v>309</v>
      </c>
      <c r="D264" s="148"/>
      <c r="E264" s="40">
        <v>74800</v>
      </c>
      <c r="F264" s="40">
        <v>74800</v>
      </c>
      <c r="G264" s="40"/>
      <c r="H264" s="40"/>
      <c r="I264" s="40">
        <f t="shared" si="21"/>
        <v>14960</v>
      </c>
      <c r="J264" s="40"/>
      <c r="K264" s="40">
        <f t="shared" si="22"/>
        <v>14960</v>
      </c>
      <c r="L264" s="40">
        <f t="shared" si="19"/>
        <v>89760</v>
      </c>
      <c r="M264" s="40">
        <f t="shared" si="20"/>
        <v>89760</v>
      </c>
    </row>
    <row r="265" spans="2:13" ht="15.75" customHeight="1">
      <c r="B265" s="39">
        <v>3</v>
      </c>
      <c r="C265" s="147" t="s">
        <v>310</v>
      </c>
      <c r="D265" s="148"/>
      <c r="E265" s="40">
        <v>74500</v>
      </c>
      <c r="F265" s="40">
        <v>74500</v>
      </c>
      <c r="G265" s="40"/>
      <c r="H265" s="40"/>
      <c r="I265" s="40">
        <f t="shared" si="21"/>
        <v>14900</v>
      </c>
      <c r="J265" s="40"/>
      <c r="K265" s="40">
        <f t="shared" si="22"/>
        <v>14900</v>
      </c>
      <c r="L265" s="40">
        <f t="shared" si="19"/>
        <v>89400</v>
      </c>
      <c r="M265" s="40">
        <f t="shared" si="20"/>
        <v>89400</v>
      </c>
    </row>
    <row r="266" spans="2:13" ht="15.75" customHeight="1">
      <c r="B266" s="23"/>
      <c r="C266" s="158" t="s">
        <v>326</v>
      </c>
      <c r="D266" s="159"/>
      <c r="E266" s="40"/>
      <c r="F266" s="40"/>
      <c r="G266" s="40"/>
      <c r="H266" s="40"/>
      <c r="I266" s="40">
        <f t="shared" si="21"/>
        <v>0</v>
      </c>
      <c r="J266" s="40"/>
      <c r="K266" s="40">
        <f t="shared" si="22"/>
        <v>0</v>
      </c>
      <c r="L266" s="40">
        <f t="shared" si="19"/>
        <v>0</v>
      </c>
      <c r="M266" s="40">
        <f t="shared" si="20"/>
        <v>0</v>
      </c>
    </row>
    <row r="267" spans="2:13" ht="15.75" customHeight="1">
      <c r="B267" s="39">
        <v>1</v>
      </c>
      <c r="C267" s="147" t="s">
        <v>308</v>
      </c>
      <c r="D267" s="148"/>
      <c r="E267" s="40">
        <v>126667</v>
      </c>
      <c r="F267" s="40">
        <v>126667</v>
      </c>
      <c r="G267" s="40"/>
      <c r="H267" s="40"/>
      <c r="I267" s="40">
        <f t="shared" si="21"/>
        <v>25333.4</v>
      </c>
      <c r="J267" s="40"/>
      <c r="K267" s="40">
        <f t="shared" si="22"/>
        <v>25333.4</v>
      </c>
      <c r="L267" s="40">
        <f t="shared" si="19"/>
        <v>152000.4</v>
      </c>
      <c r="M267" s="40">
        <f t="shared" si="20"/>
        <v>152000.4</v>
      </c>
    </row>
    <row r="268" spans="2:13" ht="15.75" customHeight="1">
      <c r="B268" s="23">
        <v>2</v>
      </c>
      <c r="C268" s="147" t="s">
        <v>310</v>
      </c>
      <c r="D268" s="148"/>
      <c r="E268" s="40">
        <v>150000</v>
      </c>
      <c r="F268" s="40">
        <v>150000</v>
      </c>
      <c r="G268" s="40"/>
      <c r="H268" s="40"/>
      <c r="I268" s="40">
        <f t="shared" si="21"/>
        <v>30000</v>
      </c>
      <c r="J268" s="40"/>
      <c r="K268" s="40">
        <f t="shared" si="22"/>
        <v>30000</v>
      </c>
      <c r="L268" s="40">
        <f t="shared" si="19"/>
        <v>180000</v>
      </c>
      <c r="M268" s="40">
        <f t="shared" si="20"/>
        <v>180000</v>
      </c>
    </row>
    <row r="269" spans="2:13" ht="15.75" customHeight="1">
      <c r="B269" s="23"/>
      <c r="C269" s="158" t="s">
        <v>108</v>
      </c>
      <c r="D269" s="159"/>
      <c r="E269" s="40"/>
      <c r="F269" s="40"/>
      <c r="G269" s="40"/>
      <c r="H269" s="40"/>
      <c r="I269" s="40">
        <f t="shared" si="21"/>
        <v>0</v>
      </c>
      <c r="J269" s="40"/>
      <c r="K269" s="40">
        <f t="shared" si="22"/>
        <v>0</v>
      </c>
      <c r="L269" s="40">
        <f t="shared" si="19"/>
        <v>0</v>
      </c>
      <c r="M269" s="40">
        <f t="shared" si="20"/>
        <v>0</v>
      </c>
    </row>
    <row r="270" spans="2:13" ht="15.75" customHeight="1">
      <c r="B270" s="39">
        <v>1</v>
      </c>
      <c r="C270" s="147" t="s">
        <v>308</v>
      </c>
      <c r="D270" s="148"/>
      <c r="E270" s="40">
        <v>39167</v>
      </c>
      <c r="F270" s="40">
        <v>39167</v>
      </c>
      <c r="G270" s="40"/>
      <c r="H270" s="40"/>
      <c r="I270" s="40">
        <f t="shared" si="21"/>
        <v>7833.4000000000005</v>
      </c>
      <c r="J270" s="40"/>
      <c r="K270" s="40">
        <f t="shared" si="22"/>
        <v>7833.4000000000005</v>
      </c>
      <c r="L270" s="40">
        <f t="shared" si="19"/>
        <v>47000.4</v>
      </c>
      <c r="M270" s="40">
        <f t="shared" si="20"/>
        <v>47000.4</v>
      </c>
    </row>
    <row r="271" spans="2:13" ht="15.75" customHeight="1">
      <c r="B271" s="23">
        <v>2</v>
      </c>
      <c r="C271" s="147" t="s">
        <v>310</v>
      </c>
      <c r="D271" s="148"/>
      <c r="E271" s="40">
        <v>47500</v>
      </c>
      <c r="F271" s="40">
        <v>47500</v>
      </c>
      <c r="G271" s="40"/>
      <c r="H271" s="40"/>
      <c r="I271" s="40">
        <f t="shared" si="21"/>
        <v>9500</v>
      </c>
      <c r="J271" s="40"/>
      <c r="K271" s="40">
        <f t="shared" si="22"/>
        <v>9500</v>
      </c>
      <c r="L271" s="40">
        <f t="shared" si="19"/>
        <v>57000</v>
      </c>
      <c r="M271" s="40">
        <f t="shared" si="20"/>
        <v>57000</v>
      </c>
    </row>
    <row r="272" spans="2:13" ht="15.75" customHeight="1">
      <c r="B272" s="23"/>
      <c r="C272" s="158" t="s">
        <v>109</v>
      </c>
      <c r="D272" s="159"/>
      <c r="E272" s="40"/>
      <c r="F272" s="40"/>
      <c r="G272" s="40"/>
      <c r="H272" s="40"/>
      <c r="I272" s="40">
        <f t="shared" si="21"/>
        <v>0</v>
      </c>
      <c r="J272" s="40"/>
      <c r="K272" s="40">
        <f t="shared" si="22"/>
        <v>0</v>
      </c>
      <c r="L272" s="40">
        <f t="shared" si="19"/>
        <v>0</v>
      </c>
      <c r="M272" s="40">
        <f t="shared" si="20"/>
        <v>0</v>
      </c>
    </row>
    <row r="273" spans="2:13" ht="15.75" customHeight="1">
      <c r="B273" s="39">
        <v>1</v>
      </c>
      <c r="C273" s="147" t="s">
        <v>308</v>
      </c>
      <c r="D273" s="148"/>
      <c r="E273" s="40">
        <v>26250</v>
      </c>
      <c r="F273" s="40">
        <v>26250</v>
      </c>
      <c r="G273" s="40"/>
      <c r="H273" s="40"/>
      <c r="I273" s="40">
        <f t="shared" si="21"/>
        <v>5250</v>
      </c>
      <c r="J273" s="40"/>
      <c r="K273" s="40">
        <f t="shared" si="22"/>
        <v>5250</v>
      </c>
      <c r="L273" s="40">
        <f t="shared" si="19"/>
        <v>31500</v>
      </c>
      <c r="M273" s="40">
        <f t="shared" si="20"/>
        <v>31500</v>
      </c>
    </row>
    <row r="274" spans="2:13" ht="15.75" customHeight="1">
      <c r="B274" s="39">
        <v>2</v>
      </c>
      <c r="C274" s="147" t="s">
        <v>309</v>
      </c>
      <c r="D274" s="148"/>
      <c r="E274" s="40">
        <v>33650</v>
      </c>
      <c r="F274" s="40">
        <v>33650</v>
      </c>
      <c r="G274" s="40"/>
      <c r="H274" s="40"/>
      <c r="I274" s="40">
        <f t="shared" si="21"/>
        <v>6730</v>
      </c>
      <c r="J274" s="40"/>
      <c r="K274" s="40">
        <f t="shared" si="22"/>
        <v>6730</v>
      </c>
      <c r="L274" s="40">
        <f t="shared" si="19"/>
        <v>40380</v>
      </c>
      <c r="M274" s="40">
        <f t="shared" si="20"/>
        <v>40380</v>
      </c>
    </row>
    <row r="275" spans="2:13" ht="15.75" customHeight="1">
      <c r="B275" s="39">
        <v>3</v>
      </c>
      <c r="C275" s="147" t="s">
        <v>310</v>
      </c>
      <c r="D275" s="148"/>
      <c r="E275" s="40">
        <v>37250</v>
      </c>
      <c r="F275" s="40">
        <v>37250</v>
      </c>
      <c r="G275" s="40"/>
      <c r="H275" s="40"/>
      <c r="I275" s="40">
        <f t="shared" si="21"/>
        <v>7450</v>
      </c>
      <c r="J275" s="40"/>
      <c r="K275" s="40">
        <f t="shared" si="22"/>
        <v>7450</v>
      </c>
      <c r="L275" s="40">
        <f t="shared" si="19"/>
        <v>44700</v>
      </c>
      <c r="M275" s="40">
        <f t="shared" si="20"/>
        <v>44700</v>
      </c>
    </row>
    <row r="276" spans="2:13" ht="15.75" customHeight="1">
      <c r="B276" s="23">
        <v>4</v>
      </c>
      <c r="C276" s="147" t="s">
        <v>313</v>
      </c>
      <c r="D276" s="148"/>
      <c r="E276" s="40">
        <v>25200</v>
      </c>
      <c r="F276" s="40">
        <v>25200</v>
      </c>
      <c r="G276" s="40"/>
      <c r="H276" s="40"/>
      <c r="I276" s="40"/>
      <c r="J276" s="40"/>
      <c r="K276" s="40"/>
      <c r="L276" s="40">
        <f t="shared" si="19"/>
        <v>25200</v>
      </c>
      <c r="M276" s="40">
        <f t="shared" si="20"/>
        <v>25200</v>
      </c>
    </row>
    <row r="277" spans="2:13" ht="15.75" customHeight="1">
      <c r="B277" s="23"/>
      <c r="C277" s="158" t="s">
        <v>110</v>
      </c>
      <c r="D277" s="159"/>
      <c r="E277" s="40"/>
      <c r="F277" s="40"/>
      <c r="G277" s="40"/>
      <c r="H277" s="40"/>
      <c r="I277" s="40">
        <f t="shared" si="21"/>
        <v>0</v>
      </c>
      <c r="J277" s="40"/>
      <c r="K277" s="40">
        <f t="shared" si="22"/>
        <v>0</v>
      </c>
      <c r="L277" s="40">
        <f t="shared" si="19"/>
        <v>0</v>
      </c>
      <c r="M277" s="40">
        <f t="shared" si="20"/>
        <v>0</v>
      </c>
    </row>
    <row r="278" spans="2:13" ht="15.75" customHeight="1">
      <c r="B278" s="39">
        <v>1</v>
      </c>
      <c r="C278" s="147" t="s">
        <v>308</v>
      </c>
      <c r="D278" s="148"/>
      <c r="E278" s="40">
        <v>66667</v>
      </c>
      <c r="F278" s="40">
        <v>66667</v>
      </c>
      <c r="G278" s="40"/>
      <c r="H278" s="40"/>
      <c r="I278" s="40">
        <f t="shared" si="21"/>
        <v>13333.400000000001</v>
      </c>
      <c r="J278" s="40"/>
      <c r="K278" s="40">
        <f t="shared" si="22"/>
        <v>13333.400000000001</v>
      </c>
      <c r="L278" s="40">
        <f t="shared" si="19"/>
        <v>80000.399999999994</v>
      </c>
      <c r="M278" s="40">
        <f t="shared" si="20"/>
        <v>80000.399999999994</v>
      </c>
    </row>
    <row r="279" spans="2:13" ht="15.75" customHeight="1">
      <c r="B279" s="39">
        <v>2</v>
      </c>
      <c r="C279" s="147" t="s">
        <v>309</v>
      </c>
      <c r="D279" s="148"/>
      <c r="E279" s="40">
        <v>83067</v>
      </c>
      <c r="F279" s="40">
        <v>83067</v>
      </c>
      <c r="G279" s="40"/>
      <c r="H279" s="40"/>
      <c r="I279" s="40">
        <f t="shared" si="21"/>
        <v>16613.400000000001</v>
      </c>
      <c r="J279" s="40"/>
      <c r="K279" s="40">
        <f t="shared" si="22"/>
        <v>16613.400000000001</v>
      </c>
      <c r="L279" s="40">
        <f t="shared" si="19"/>
        <v>99680.4</v>
      </c>
      <c r="M279" s="40">
        <f t="shared" si="20"/>
        <v>99680.4</v>
      </c>
    </row>
    <row r="280" spans="2:13" ht="15.75" customHeight="1">
      <c r="B280" s="39">
        <v>3</v>
      </c>
      <c r="C280" s="147" t="s">
        <v>310</v>
      </c>
      <c r="D280" s="148"/>
      <c r="E280" s="40">
        <v>99333</v>
      </c>
      <c r="F280" s="40">
        <v>99333</v>
      </c>
      <c r="G280" s="40"/>
      <c r="H280" s="40"/>
      <c r="I280" s="40">
        <f t="shared" si="21"/>
        <v>19866.600000000002</v>
      </c>
      <c r="J280" s="40"/>
      <c r="K280" s="40">
        <f t="shared" si="22"/>
        <v>19866.600000000002</v>
      </c>
      <c r="L280" s="40">
        <f t="shared" si="19"/>
        <v>119199.6</v>
      </c>
      <c r="M280" s="40">
        <f t="shared" si="20"/>
        <v>119199.6</v>
      </c>
    </row>
    <row r="281" spans="2:13" ht="15.75" customHeight="1">
      <c r="B281" s="39">
        <v>4</v>
      </c>
      <c r="C281" s="147" t="s">
        <v>311</v>
      </c>
      <c r="D281" s="148"/>
      <c r="E281" s="40">
        <v>70000</v>
      </c>
      <c r="F281" s="40">
        <v>70000</v>
      </c>
      <c r="G281" s="40"/>
      <c r="H281" s="40"/>
      <c r="I281" s="40"/>
      <c r="J281" s="40"/>
      <c r="K281" s="40"/>
      <c r="L281" s="40">
        <f t="shared" si="19"/>
        <v>70000</v>
      </c>
      <c r="M281" s="40">
        <f t="shared" si="20"/>
        <v>70000</v>
      </c>
    </row>
    <row r="282" spans="2:13" ht="15.75" customHeight="1">
      <c r="B282" s="39">
        <v>5</v>
      </c>
      <c r="C282" s="147" t="s">
        <v>313</v>
      </c>
      <c r="D282" s="148"/>
      <c r="E282" s="40">
        <v>67200</v>
      </c>
      <c r="F282" s="40">
        <v>67200</v>
      </c>
      <c r="G282" s="40"/>
      <c r="H282" s="40"/>
      <c r="I282" s="40"/>
      <c r="J282" s="40"/>
      <c r="K282" s="40"/>
      <c r="L282" s="40">
        <f t="shared" si="19"/>
        <v>67200</v>
      </c>
      <c r="M282" s="40">
        <f t="shared" si="20"/>
        <v>67200</v>
      </c>
    </row>
    <row r="283" spans="2:13" ht="15.75" customHeight="1">
      <c r="B283" s="23"/>
      <c r="C283" s="158" t="s">
        <v>111</v>
      </c>
      <c r="D283" s="159"/>
      <c r="E283" s="40"/>
      <c r="F283" s="40"/>
      <c r="G283" s="40"/>
      <c r="H283" s="40"/>
      <c r="I283" s="40">
        <f t="shared" si="21"/>
        <v>0</v>
      </c>
      <c r="J283" s="40"/>
      <c r="K283" s="40">
        <f t="shared" si="22"/>
        <v>0</v>
      </c>
      <c r="L283" s="40">
        <f t="shared" si="19"/>
        <v>0</v>
      </c>
      <c r="M283" s="40">
        <f t="shared" si="20"/>
        <v>0</v>
      </c>
    </row>
    <row r="284" spans="2:13" ht="15.75" customHeight="1">
      <c r="B284" s="39">
        <v>1</v>
      </c>
      <c r="C284" s="147" t="s">
        <v>309</v>
      </c>
      <c r="D284" s="148"/>
      <c r="E284" s="40">
        <v>45000</v>
      </c>
      <c r="F284" s="40">
        <v>45000</v>
      </c>
      <c r="G284" s="40"/>
      <c r="H284" s="40"/>
      <c r="I284" s="40">
        <f t="shared" si="21"/>
        <v>9000</v>
      </c>
      <c r="J284" s="40"/>
      <c r="K284" s="40">
        <f t="shared" si="22"/>
        <v>9000</v>
      </c>
      <c r="L284" s="40">
        <f t="shared" si="19"/>
        <v>54000</v>
      </c>
      <c r="M284" s="40">
        <f t="shared" si="20"/>
        <v>54000</v>
      </c>
    </row>
    <row r="285" spans="2:13" ht="15.75" customHeight="1">
      <c r="B285" s="39">
        <v>2</v>
      </c>
      <c r="C285" s="147" t="s">
        <v>310</v>
      </c>
      <c r="D285" s="148"/>
      <c r="E285" s="40">
        <v>23000</v>
      </c>
      <c r="F285" s="40">
        <v>23000</v>
      </c>
      <c r="G285" s="40"/>
      <c r="H285" s="40"/>
      <c r="I285" s="40">
        <f t="shared" si="21"/>
        <v>4600</v>
      </c>
      <c r="J285" s="40"/>
      <c r="K285" s="40">
        <f t="shared" si="22"/>
        <v>4600</v>
      </c>
      <c r="L285" s="40">
        <f t="shared" si="19"/>
        <v>27600</v>
      </c>
      <c r="M285" s="40">
        <f t="shared" si="20"/>
        <v>27600</v>
      </c>
    </row>
    <row r="286" spans="2:13" ht="15.75" customHeight="1">
      <c r="B286" s="39">
        <v>3</v>
      </c>
      <c r="C286" s="147" t="s">
        <v>311</v>
      </c>
      <c r="D286" s="148"/>
      <c r="E286" s="40">
        <v>35000</v>
      </c>
      <c r="F286" s="40">
        <v>35000</v>
      </c>
      <c r="G286" s="40"/>
      <c r="H286" s="40"/>
      <c r="I286" s="40"/>
      <c r="J286" s="40"/>
      <c r="K286" s="40"/>
      <c r="L286" s="40">
        <f t="shared" si="19"/>
        <v>35000</v>
      </c>
      <c r="M286" s="40">
        <f t="shared" si="20"/>
        <v>35000</v>
      </c>
    </row>
    <row r="287" spans="2:13" ht="15.75" customHeight="1">
      <c r="B287" s="39">
        <v>4</v>
      </c>
      <c r="C287" s="147" t="s">
        <v>313</v>
      </c>
      <c r="D287" s="148"/>
      <c r="E287" s="40">
        <v>32400</v>
      </c>
      <c r="F287" s="40">
        <v>32400</v>
      </c>
      <c r="G287" s="40"/>
      <c r="H287" s="40"/>
      <c r="I287" s="40"/>
      <c r="J287" s="40"/>
      <c r="K287" s="40"/>
      <c r="L287" s="40">
        <f t="shared" si="19"/>
        <v>32400</v>
      </c>
      <c r="M287" s="40">
        <f t="shared" si="20"/>
        <v>32400</v>
      </c>
    </row>
    <row r="288" spans="2:13" ht="15.75" customHeight="1">
      <c r="B288" s="23"/>
      <c r="C288" s="158" t="s">
        <v>112</v>
      </c>
      <c r="D288" s="159"/>
      <c r="E288" s="40"/>
      <c r="F288" s="40"/>
      <c r="G288" s="40"/>
      <c r="H288" s="40"/>
      <c r="I288" s="40">
        <f t="shared" si="21"/>
        <v>0</v>
      </c>
      <c r="J288" s="40"/>
      <c r="K288" s="40">
        <f t="shared" si="22"/>
        <v>0</v>
      </c>
      <c r="L288" s="40">
        <f t="shared" si="19"/>
        <v>0</v>
      </c>
      <c r="M288" s="40">
        <f t="shared" si="20"/>
        <v>0</v>
      </c>
    </row>
    <row r="289" spans="2:13" ht="15.75" customHeight="1">
      <c r="B289" s="39">
        <v>1</v>
      </c>
      <c r="C289" s="147" t="s">
        <v>308</v>
      </c>
      <c r="D289" s="148"/>
      <c r="E289" s="40">
        <v>19167</v>
      </c>
      <c r="F289" s="40">
        <v>19167</v>
      </c>
      <c r="G289" s="40"/>
      <c r="H289" s="40"/>
      <c r="I289" s="40">
        <f t="shared" si="21"/>
        <v>3833.4</v>
      </c>
      <c r="J289" s="40"/>
      <c r="K289" s="40">
        <f t="shared" si="22"/>
        <v>3833.4</v>
      </c>
      <c r="L289" s="40">
        <f t="shared" si="19"/>
        <v>23000.400000000001</v>
      </c>
      <c r="M289" s="40">
        <f t="shared" si="20"/>
        <v>23000.400000000001</v>
      </c>
    </row>
    <row r="290" spans="2:13" ht="15.75" customHeight="1">
      <c r="B290" s="39">
        <v>2</v>
      </c>
      <c r="C290" s="147" t="s">
        <v>309</v>
      </c>
      <c r="D290" s="148"/>
      <c r="E290" s="40">
        <v>56633</v>
      </c>
      <c r="F290" s="40">
        <v>56633</v>
      </c>
      <c r="G290" s="40"/>
      <c r="H290" s="40"/>
      <c r="I290" s="40">
        <f t="shared" si="21"/>
        <v>11326.6</v>
      </c>
      <c r="J290" s="40"/>
      <c r="K290" s="40">
        <f t="shared" si="22"/>
        <v>11326.6</v>
      </c>
      <c r="L290" s="40">
        <f t="shared" si="19"/>
        <v>67959.600000000006</v>
      </c>
      <c r="M290" s="40">
        <f t="shared" si="20"/>
        <v>67959.600000000006</v>
      </c>
    </row>
    <row r="291" spans="2:13" ht="15.75" customHeight="1">
      <c r="B291" s="39">
        <v>3</v>
      </c>
      <c r="C291" s="147" t="s">
        <v>310</v>
      </c>
      <c r="D291" s="148"/>
      <c r="E291" s="40">
        <v>40833</v>
      </c>
      <c r="F291" s="40">
        <v>40833</v>
      </c>
      <c r="G291" s="40"/>
      <c r="H291" s="40"/>
      <c r="I291" s="40">
        <f t="shared" si="21"/>
        <v>8166.6</v>
      </c>
      <c r="J291" s="40"/>
      <c r="K291" s="40">
        <f t="shared" si="22"/>
        <v>8166.6</v>
      </c>
      <c r="L291" s="40">
        <f t="shared" si="19"/>
        <v>48999.6</v>
      </c>
      <c r="M291" s="40">
        <f t="shared" si="20"/>
        <v>48999.6</v>
      </c>
    </row>
    <row r="292" spans="2:13" ht="15.75" customHeight="1">
      <c r="B292" s="23"/>
      <c r="C292" s="158" t="s">
        <v>327</v>
      </c>
      <c r="D292" s="159"/>
      <c r="E292" s="40"/>
      <c r="F292" s="40"/>
      <c r="G292" s="40"/>
      <c r="H292" s="40"/>
      <c r="I292" s="40">
        <f t="shared" si="21"/>
        <v>0</v>
      </c>
      <c r="J292" s="40"/>
      <c r="K292" s="40">
        <f t="shared" si="22"/>
        <v>0</v>
      </c>
      <c r="L292" s="40">
        <f t="shared" si="19"/>
        <v>0</v>
      </c>
      <c r="M292" s="40">
        <f t="shared" si="20"/>
        <v>0</v>
      </c>
    </row>
    <row r="293" spans="2:13" ht="15.75" customHeight="1">
      <c r="B293" s="39">
        <v>1</v>
      </c>
      <c r="C293" s="147" t="s">
        <v>308</v>
      </c>
      <c r="D293" s="148"/>
      <c r="E293" s="40">
        <v>4167</v>
      </c>
      <c r="F293" s="40">
        <v>4167</v>
      </c>
      <c r="G293" s="40"/>
      <c r="H293" s="40"/>
      <c r="I293" s="40">
        <f t="shared" si="21"/>
        <v>833.40000000000009</v>
      </c>
      <c r="J293" s="40"/>
      <c r="K293" s="40">
        <f t="shared" si="22"/>
        <v>833.40000000000009</v>
      </c>
      <c r="L293" s="40">
        <f t="shared" si="19"/>
        <v>5000.3999999999996</v>
      </c>
      <c r="M293" s="40">
        <f t="shared" si="20"/>
        <v>5000.3999999999996</v>
      </c>
    </row>
    <row r="294" spans="2:13" ht="15.75" customHeight="1">
      <c r="B294" s="39">
        <v>2</v>
      </c>
      <c r="C294" s="147" t="s">
        <v>309</v>
      </c>
      <c r="D294" s="148"/>
      <c r="E294" s="40">
        <v>2483</v>
      </c>
      <c r="F294" s="40">
        <v>2483</v>
      </c>
      <c r="G294" s="40"/>
      <c r="H294" s="40"/>
      <c r="I294" s="40">
        <f t="shared" si="21"/>
        <v>496.6</v>
      </c>
      <c r="J294" s="40"/>
      <c r="K294" s="40">
        <f t="shared" si="22"/>
        <v>496.6</v>
      </c>
      <c r="L294" s="40">
        <f t="shared" si="19"/>
        <v>2979.6</v>
      </c>
      <c r="M294" s="40">
        <f t="shared" si="20"/>
        <v>2979.6</v>
      </c>
    </row>
    <row r="295" spans="2:13" ht="15.75" customHeight="1">
      <c r="B295" s="39">
        <v>3</v>
      </c>
      <c r="C295" s="147" t="s">
        <v>310</v>
      </c>
      <c r="D295" s="148"/>
      <c r="E295" s="40">
        <v>3333</v>
      </c>
      <c r="F295" s="40">
        <v>3333</v>
      </c>
      <c r="G295" s="40"/>
      <c r="H295" s="40"/>
      <c r="I295" s="40">
        <f t="shared" si="21"/>
        <v>666.6</v>
      </c>
      <c r="J295" s="40"/>
      <c r="K295" s="40">
        <f t="shared" si="22"/>
        <v>666.6</v>
      </c>
      <c r="L295" s="40">
        <f t="shared" si="19"/>
        <v>3999.6</v>
      </c>
      <c r="M295" s="40">
        <f t="shared" si="20"/>
        <v>3999.6</v>
      </c>
    </row>
    <row r="296" spans="2:13" ht="15.75" customHeight="1">
      <c r="B296" s="23"/>
      <c r="C296" s="158" t="s">
        <v>113</v>
      </c>
      <c r="D296" s="159"/>
      <c r="E296" s="40"/>
      <c r="F296" s="40"/>
      <c r="G296" s="40"/>
      <c r="H296" s="40"/>
      <c r="I296" s="40">
        <f t="shared" si="21"/>
        <v>0</v>
      </c>
      <c r="J296" s="40"/>
      <c r="K296" s="40">
        <f t="shared" si="22"/>
        <v>0</v>
      </c>
      <c r="L296" s="40">
        <f t="shared" si="19"/>
        <v>0</v>
      </c>
      <c r="M296" s="40">
        <f t="shared" si="20"/>
        <v>0</v>
      </c>
    </row>
    <row r="297" spans="2:13" ht="15.75" customHeight="1">
      <c r="B297" s="39">
        <v>1</v>
      </c>
      <c r="C297" s="147" t="s">
        <v>308</v>
      </c>
      <c r="D297" s="148"/>
      <c r="E297" s="40">
        <v>24167</v>
      </c>
      <c r="F297" s="40">
        <v>24167</v>
      </c>
      <c r="G297" s="40"/>
      <c r="H297" s="40"/>
      <c r="I297" s="40">
        <f t="shared" si="21"/>
        <v>4833.4000000000005</v>
      </c>
      <c r="J297" s="40"/>
      <c r="K297" s="40">
        <f t="shared" si="22"/>
        <v>4833.4000000000005</v>
      </c>
      <c r="L297" s="40">
        <f t="shared" si="19"/>
        <v>29000.400000000001</v>
      </c>
      <c r="M297" s="40">
        <f t="shared" si="20"/>
        <v>29000.400000000001</v>
      </c>
    </row>
    <row r="298" spans="2:13" ht="15.75" customHeight="1">
      <c r="B298" s="23">
        <v>2</v>
      </c>
      <c r="C298" s="147" t="s">
        <v>310</v>
      </c>
      <c r="D298" s="148"/>
      <c r="E298" s="40">
        <v>7500</v>
      </c>
      <c r="F298" s="40">
        <v>7500</v>
      </c>
      <c r="G298" s="40"/>
      <c r="H298" s="40"/>
      <c r="I298" s="40">
        <f t="shared" si="21"/>
        <v>1500</v>
      </c>
      <c r="J298" s="40"/>
      <c r="K298" s="40">
        <f t="shared" si="22"/>
        <v>1500</v>
      </c>
      <c r="L298" s="40">
        <f t="shared" si="19"/>
        <v>9000</v>
      </c>
      <c r="M298" s="40">
        <f t="shared" si="20"/>
        <v>9000</v>
      </c>
    </row>
    <row r="299" spans="2:13" ht="15.75" customHeight="1">
      <c r="B299" s="23"/>
      <c r="C299" s="158" t="s">
        <v>328</v>
      </c>
      <c r="D299" s="159"/>
      <c r="E299" s="40"/>
      <c r="F299" s="40"/>
      <c r="G299" s="40"/>
      <c r="H299" s="40"/>
      <c r="I299" s="40">
        <f t="shared" si="21"/>
        <v>0</v>
      </c>
      <c r="J299" s="40"/>
      <c r="K299" s="40">
        <f t="shared" si="22"/>
        <v>0</v>
      </c>
      <c r="L299" s="40">
        <f t="shared" si="19"/>
        <v>0</v>
      </c>
      <c r="M299" s="40">
        <f t="shared" si="20"/>
        <v>0</v>
      </c>
    </row>
    <row r="300" spans="2:13" ht="15.75" customHeight="1">
      <c r="B300" s="39">
        <v>1</v>
      </c>
      <c r="C300" s="147" t="s">
        <v>308</v>
      </c>
      <c r="D300" s="148"/>
      <c r="E300" s="40">
        <v>18750</v>
      </c>
      <c r="F300" s="40">
        <v>18750</v>
      </c>
      <c r="G300" s="40"/>
      <c r="H300" s="40"/>
      <c r="I300" s="40">
        <f t="shared" si="21"/>
        <v>3750</v>
      </c>
      <c r="J300" s="40"/>
      <c r="K300" s="40">
        <f t="shared" si="22"/>
        <v>3750</v>
      </c>
      <c r="L300" s="40">
        <f t="shared" si="19"/>
        <v>22500</v>
      </c>
      <c r="M300" s="40">
        <f t="shared" si="20"/>
        <v>22500</v>
      </c>
    </row>
    <row r="301" spans="2:13" ht="15.75" customHeight="1">
      <c r="B301" s="39">
        <v>2</v>
      </c>
      <c r="C301" s="147" t="s">
        <v>309</v>
      </c>
      <c r="D301" s="148"/>
      <c r="E301" s="40">
        <v>11500</v>
      </c>
      <c r="F301" s="40">
        <v>11500</v>
      </c>
      <c r="G301" s="40"/>
      <c r="H301" s="40"/>
      <c r="I301" s="40">
        <f t="shared" si="21"/>
        <v>2300</v>
      </c>
      <c r="J301" s="40"/>
      <c r="K301" s="40">
        <f t="shared" si="22"/>
        <v>2300</v>
      </c>
      <c r="L301" s="40">
        <f t="shared" si="19"/>
        <v>13800</v>
      </c>
      <c r="M301" s="40">
        <f t="shared" si="20"/>
        <v>13800</v>
      </c>
    </row>
    <row r="302" spans="2:13" ht="15.75" customHeight="1">
      <c r="B302" s="39">
        <v>3</v>
      </c>
      <c r="C302" s="147" t="s">
        <v>310</v>
      </c>
      <c r="D302" s="148"/>
      <c r="E302" s="40">
        <v>14583</v>
      </c>
      <c r="F302" s="40">
        <v>14583</v>
      </c>
      <c r="G302" s="40"/>
      <c r="H302" s="40"/>
      <c r="I302" s="40">
        <f t="shared" si="21"/>
        <v>2916.6000000000004</v>
      </c>
      <c r="J302" s="40"/>
      <c r="K302" s="40">
        <f t="shared" si="22"/>
        <v>2916.6000000000004</v>
      </c>
      <c r="L302" s="40">
        <f t="shared" si="19"/>
        <v>17499.599999999999</v>
      </c>
      <c r="M302" s="40">
        <f t="shared" si="20"/>
        <v>17499.599999999999</v>
      </c>
    </row>
    <row r="303" spans="2:13" ht="15.75" customHeight="1">
      <c r="B303" s="23"/>
      <c r="C303" s="158" t="s">
        <v>114</v>
      </c>
      <c r="D303" s="159"/>
      <c r="E303" s="40"/>
      <c r="F303" s="40"/>
      <c r="G303" s="40"/>
      <c r="H303" s="40"/>
      <c r="I303" s="40">
        <f t="shared" si="21"/>
        <v>0</v>
      </c>
      <c r="J303" s="40"/>
      <c r="K303" s="40">
        <f t="shared" si="22"/>
        <v>0</v>
      </c>
      <c r="L303" s="40">
        <f t="shared" si="19"/>
        <v>0</v>
      </c>
      <c r="M303" s="40">
        <f t="shared" si="20"/>
        <v>0</v>
      </c>
    </row>
    <row r="304" spans="2:13" ht="15.75" customHeight="1">
      <c r="B304" s="39">
        <v>1</v>
      </c>
      <c r="C304" s="147" t="s">
        <v>308</v>
      </c>
      <c r="D304" s="148"/>
      <c r="E304" s="40">
        <v>7500</v>
      </c>
      <c r="F304" s="40">
        <v>7500</v>
      </c>
      <c r="G304" s="40"/>
      <c r="H304" s="40"/>
      <c r="I304" s="40">
        <f t="shared" si="21"/>
        <v>1500</v>
      </c>
      <c r="J304" s="40"/>
      <c r="K304" s="40">
        <f t="shared" si="22"/>
        <v>1500</v>
      </c>
      <c r="L304" s="40">
        <f t="shared" si="19"/>
        <v>9000</v>
      </c>
      <c r="M304" s="40">
        <f t="shared" si="20"/>
        <v>9000</v>
      </c>
    </row>
    <row r="305" spans="2:13" ht="15.75" customHeight="1">
      <c r="B305" s="39">
        <v>2</v>
      </c>
      <c r="C305" s="147" t="s">
        <v>309</v>
      </c>
      <c r="D305" s="148"/>
      <c r="E305" s="40">
        <v>13167</v>
      </c>
      <c r="F305" s="40">
        <v>13167</v>
      </c>
      <c r="G305" s="40"/>
      <c r="H305" s="40"/>
      <c r="I305" s="40">
        <f t="shared" si="21"/>
        <v>2633.4</v>
      </c>
      <c r="J305" s="40"/>
      <c r="K305" s="40">
        <f t="shared" si="22"/>
        <v>2633.4</v>
      </c>
      <c r="L305" s="40">
        <f t="shared" si="19"/>
        <v>15800.4</v>
      </c>
      <c r="M305" s="40">
        <f t="shared" si="20"/>
        <v>15800.4</v>
      </c>
    </row>
    <row r="306" spans="2:13" ht="15.75" customHeight="1">
      <c r="B306" s="39">
        <v>3</v>
      </c>
      <c r="C306" s="147" t="s">
        <v>310</v>
      </c>
      <c r="D306" s="148"/>
      <c r="E306" s="40">
        <v>12083</v>
      </c>
      <c r="F306" s="40">
        <v>12083</v>
      </c>
      <c r="G306" s="40"/>
      <c r="H306" s="40"/>
      <c r="I306" s="40">
        <f t="shared" si="21"/>
        <v>2416.6</v>
      </c>
      <c r="J306" s="40"/>
      <c r="K306" s="40">
        <f t="shared" si="22"/>
        <v>2416.6</v>
      </c>
      <c r="L306" s="40">
        <f t="shared" si="19"/>
        <v>14499.6</v>
      </c>
      <c r="M306" s="40">
        <f t="shared" si="20"/>
        <v>14499.6</v>
      </c>
    </row>
    <row r="307" spans="2:13" ht="15.75" customHeight="1">
      <c r="B307" s="23"/>
      <c r="C307" s="158" t="s">
        <v>115</v>
      </c>
      <c r="D307" s="159"/>
      <c r="E307" s="40"/>
      <c r="F307" s="40"/>
      <c r="G307" s="40"/>
      <c r="H307" s="40"/>
      <c r="I307" s="40">
        <f t="shared" si="21"/>
        <v>0</v>
      </c>
      <c r="J307" s="40"/>
      <c r="K307" s="40">
        <f t="shared" si="22"/>
        <v>0</v>
      </c>
      <c r="L307" s="40">
        <f t="shared" si="19"/>
        <v>0</v>
      </c>
      <c r="M307" s="40">
        <f t="shared" si="20"/>
        <v>0</v>
      </c>
    </row>
    <row r="308" spans="2:13" ht="15.75" customHeight="1">
      <c r="B308" s="39">
        <v>1</v>
      </c>
      <c r="C308" s="147" t="s">
        <v>308</v>
      </c>
      <c r="D308" s="148"/>
      <c r="E308" s="40">
        <v>13333</v>
      </c>
      <c r="F308" s="40">
        <v>13333</v>
      </c>
      <c r="G308" s="40"/>
      <c r="H308" s="40"/>
      <c r="I308" s="40">
        <f t="shared" si="21"/>
        <v>2666.6000000000004</v>
      </c>
      <c r="J308" s="40"/>
      <c r="K308" s="40">
        <f t="shared" si="22"/>
        <v>2666.6000000000004</v>
      </c>
      <c r="L308" s="40">
        <f t="shared" si="19"/>
        <v>15999.6</v>
      </c>
      <c r="M308" s="40">
        <f t="shared" si="20"/>
        <v>15999.6</v>
      </c>
    </row>
    <row r="309" spans="2:13" ht="15.75" customHeight="1">
      <c r="B309" s="39">
        <v>2</v>
      </c>
      <c r="C309" s="147" t="s">
        <v>309</v>
      </c>
      <c r="D309" s="148"/>
      <c r="E309" s="40">
        <v>23000</v>
      </c>
      <c r="F309" s="40">
        <v>23000</v>
      </c>
      <c r="G309" s="40"/>
      <c r="H309" s="40"/>
      <c r="I309" s="40">
        <f t="shared" si="21"/>
        <v>4600</v>
      </c>
      <c r="J309" s="40"/>
      <c r="K309" s="40">
        <f t="shared" si="22"/>
        <v>4600</v>
      </c>
      <c r="L309" s="40">
        <f t="shared" si="19"/>
        <v>27600</v>
      </c>
      <c r="M309" s="40">
        <f t="shared" si="20"/>
        <v>27600</v>
      </c>
    </row>
    <row r="310" spans="2:13" ht="15.75" customHeight="1">
      <c r="B310" s="39">
        <v>3</v>
      </c>
      <c r="C310" s="147" t="s">
        <v>310</v>
      </c>
      <c r="D310" s="148"/>
      <c r="E310" s="40">
        <v>10833</v>
      </c>
      <c r="F310" s="40">
        <v>10833</v>
      </c>
      <c r="G310" s="40"/>
      <c r="H310" s="40"/>
      <c r="I310" s="40">
        <f t="shared" si="21"/>
        <v>2166.6</v>
      </c>
      <c r="J310" s="40"/>
      <c r="K310" s="40">
        <f t="shared" si="22"/>
        <v>2166.6</v>
      </c>
      <c r="L310" s="40">
        <f t="shared" si="19"/>
        <v>12999.6</v>
      </c>
      <c r="M310" s="40">
        <f t="shared" si="20"/>
        <v>12999.6</v>
      </c>
    </row>
    <row r="311" spans="2:13" ht="15.75" customHeight="1">
      <c r="B311" s="39">
        <v>4</v>
      </c>
      <c r="C311" s="147" t="s">
        <v>311</v>
      </c>
      <c r="D311" s="148"/>
      <c r="E311" s="40">
        <v>14000</v>
      </c>
      <c r="F311" s="40">
        <v>14000</v>
      </c>
      <c r="G311" s="40"/>
      <c r="H311" s="40"/>
      <c r="I311" s="40"/>
      <c r="J311" s="40"/>
      <c r="K311" s="40"/>
      <c r="L311" s="40">
        <f t="shared" si="19"/>
        <v>14000</v>
      </c>
      <c r="M311" s="40">
        <f t="shared" si="20"/>
        <v>14000</v>
      </c>
    </row>
    <row r="312" spans="2:13" ht="15.75" customHeight="1">
      <c r="B312" s="23"/>
      <c r="C312" s="158" t="s">
        <v>143</v>
      </c>
      <c r="D312" s="159"/>
      <c r="E312" s="40"/>
      <c r="F312" s="40"/>
      <c r="G312" s="40"/>
      <c r="H312" s="40"/>
      <c r="I312" s="40">
        <f t="shared" si="21"/>
        <v>0</v>
      </c>
      <c r="J312" s="40"/>
      <c r="K312" s="40">
        <f t="shared" si="22"/>
        <v>0</v>
      </c>
      <c r="L312" s="40">
        <f t="shared" ref="L312:L375" si="23">+E312+I312</f>
        <v>0</v>
      </c>
      <c r="M312" s="40">
        <f t="shared" ref="M312:M375" si="24">+F312+K312</f>
        <v>0</v>
      </c>
    </row>
    <row r="313" spans="2:13" ht="15.75" customHeight="1">
      <c r="B313" s="39">
        <v>1</v>
      </c>
      <c r="C313" s="147" t="s">
        <v>308</v>
      </c>
      <c r="D313" s="148"/>
      <c r="E313" s="40">
        <v>29167</v>
      </c>
      <c r="F313" s="40">
        <v>29167</v>
      </c>
      <c r="G313" s="40"/>
      <c r="H313" s="40"/>
      <c r="I313" s="40">
        <f t="shared" si="21"/>
        <v>5833.4000000000005</v>
      </c>
      <c r="J313" s="40"/>
      <c r="K313" s="40">
        <f t="shared" si="22"/>
        <v>5833.4000000000005</v>
      </c>
      <c r="L313" s="40">
        <f t="shared" si="23"/>
        <v>35000.400000000001</v>
      </c>
      <c r="M313" s="40">
        <f t="shared" si="24"/>
        <v>35000.400000000001</v>
      </c>
    </row>
    <row r="314" spans="2:13" ht="15.75" customHeight="1">
      <c r="B314" s="39">
        <v>2</v>
      </c>
      <c r="C314" s="147" t="s">
        <v>309</v>
      </c>
      <c r="D314" s="148"/>
      <c r="E314" s="40">
        <v>51683</v>
      </c>
      <c r="F314" s="40">
        <v>51683</v>
      </c>
      <c r="G314" s="40"/>
      <c r="H314" s="40"/>
      <c r="I314" s="40">
        <f t="shared" ref="I314:I377" si="25">+E314*20%</f>
        <v>10336.6</v>
      </c>
      <c r="J314" s="40"/>
      <c r="K314" s="40">
        <f t="shared" ref="K314:K377" si="26">+F314*20%</f>
        <v>10336.6</v>
      </c>
      <c r="L314" s="40">
        <f t="shared" si="23"/>
        <v>62019.6</v>
      </c>
      <c r="M314" s="40">
        <f t="shared" si="24"/>
        <v>62019.6</v>
      </c>
    </row>
    <row r="315" spans="2:13" ht="15.75" customHeight="1">
      <c r="B315" s="39">
        <v>3</v>
      </c>
      <c r="C315" s="147" t="s">
        <v>310</v>
      </c>
      <c r="D315" s="148"/>
      <c r="E315" s="40">
        <v>46608</v>
      </c>
      <c r="F315" s="40">
        <v>46608</v>
      </c>
      <c r="G315" s="40"/>
      <c r="H315" s="40"/>
      <c r="I315" s="40">
        <f t="shared" si="25"/>
        <v>9321.6</v>
      </c>
      <c r="J315" s="40"/>
      <c r="K315" s="40">
        <f t="shared" si="26"/>
        <v>9321.6</v>
      </c>
      <c r="L315" s="40">
        <f t="shared" si="23"/>
        <v>55929.599999999999</v>
      </c>
      <c r="M315" s="40">
        <f t="shared" si="24"/>
        <v>55929.599999999999</v>
      </c>
    </row>
    <row r="316" spans="2:13" ht="15.75" customHeight="1">
      <c r="B316" s="23"/>
      <c r="C316" s="158" t="s">
        <v>329</v>
      </c>
      <c r="D316" s="159"/>
      <c r="E316" s="40"/>
      <c r="F316" s="40"/>
      <c r="G316" s="40"/>
      <c r="H316" s="40"/>
      <c r="I316" s="40">
        <f t="shared" si="25"/>
        <v>0</v>
      </c>
      <c r="J316" s="40"/>
      <c r="K316" s="40">
        <f t="shared" si="26"/>
        <v>0</v>
      </c>
      <c r="L316" s="40">
        <f t="shared" si="23"/>
        <v>0</v>
      </c>
      <c r="M316" s="40">
        <f t="shared" si="24"/>
        <v>0</v>
      </c>
    </row>
    <row r="317" spans="2:13" ht="15.75" customHeight="1">
      <c r="B317" s="39">
        <v>1</v>
      </c>
      <c r="C317" s="147" t="s">
        <v>308</v>
      </c>
      <c r="D317" s="148"/>
      <c r="E317" s="40">
        <v>5750</v>
      </c>
      <c r="F317" s="40">
        <v>5750</v>
      </c>
      <c r="G317" s="40"/>
      <c r="H317" s="40"/>
      <c r="I317" s="40">
        <f t="shared" si="25"/>
        <v>1150</v>
      </c>
      <c r="J317" s="40"/>
      <c r="K317" s="40">
        <f t="shared" si="26"/>
        <v>1150</v>
      </c>
      <c r="L317" s="40">
        <f t="shared" si="23"/>
        <v>6900</v>
      </c>
      <c r="M317" s="40">
        <f t="shared" si="24"/>
        <v>6900</v>
      </c>
    </row>
    <row r="318" spans="2:13" ht="15.75" customHeight="1">
      <c r="B318" s="39">
        <v>2</v>
      </c>
      <c r="C318" s="147" t="s">
        <v>309</v>
      </c>
      <c r="D318" s="148"/>
      <c r="E318" s="40">
        <v>7900</v>
      </c>
      <c r="F318" s="40">
        <v>7900</v>
      </c>
      <c r="G318" s="40"/>
      <c r="H318" s="40"/>
      <c r="I318" s="40">
        <f t="shared" si="25"/>
        <v>1580</v>
      </c>
      <c r="J318" s="40"/>
      <c r="K318" s="40">
        <f t="shared" si="26"/>
        <v>1580</v>
      </c>
      <c r="L318" s="40">
        <f t="shared" si="23"/>
        <v>9480</v>
      </c>
      <c r="M318" s="40">
        <f t="shared" si="24"/>
        <v>9480</v>
      </c>
    </row>
    <row r="319" spans="2:13" ht="15.75" customHeight="1">
      <c r="B319" s="39">
        <v>3</v>
      </c>
      <c r="C319" s="147" t="s">
        <v>310</v>
      </c>
      <c r="D319" s="148"/>
      <c r="E319" s="40">
        <v>7125</v>
      </c>
      <c r="F319" s="40">
        <v>7125</v>
      </c>
      <c r="G319" s="40"/>
      <c r="H319" s="40"/>
      <c r="I319" s="40">
        <f t="shared" si="25"/>
        <v>1425</v>
      </c>
      <c r="J319" s="40"/>
      <c r="K319" s="40">
        <f t="shared" si="26"/>
        <v>1425</v>
      </c>
      <c r="L319" s="40">
        <f t="shared" si="23"/>
        <v>8550</v>
      </c>
      <c r="M319" s="40">
        <f t="shared" si="24"/>
        <v>8550</v>
      </c>
    </row>
    <row r="320" spans="2:13" ht="15.75" customHeight="1">
      <c r="B320" s="23"/>
      <c r="C320" s="158" t="s">
        <v>116</v>
      </c>
      <c r="D320" s="159"/>
      <c r="E320" s="40"/>
      <c r="F320" s="40"/>
      <c r="G320" s="40"/>
      <c r="H320" s="40"/>
      <c r="I320" s="40">
        <f t="shared" si="25"/>
        <v>0</v>
      </c>
      <c r="J320" s="40"/>
      <c r="K320" s="40">
        <f t="shared" si="26"/>
        <v>0</v>
      </c>
      <c r="L320" s="40">
        <f t="shared" si="23"/>
        <v>0</v>
      </c>
      <c r="M320" s="40">
        <f t="shared" si="24"/>
        <v>0</v>
      </c>
    </row>
    <row r="321" spans="2:13" ht="15.75" customHeight="1">
      <c r="B321" s="39">
        <v>1</v>
      </c>
      <c r="C321" s="147" t="s">
        <v>308</v>
      </c>
      <c r="D321" s="148"/>
      <c r="E321" s="40">
        <v>23333</v>
      </c>
      <c r="F321" s="40">
        <v>23333</v>
      </c>
      <c r="G321" s="40"/>
      <c r="H321" s="40"/>
      <c r="I321" s="40">
        <f t="shared" si="25"/>
        <v>4666.6000000000004</v>
      </c>
      <c r="J321" s="40"/>
      <c r="K321" s="40">
        <f t="shared" si="26"/>
        <v>4666.6000000000004</v>
      </c>
      <c r="L321" s="40">
        <f t="shared" si="23"/>
        <v>27999.599999999999</v>
      </c>
      <c r="M321" s="40">
        <f t="shared" si="24"/>
        <v>27999.599999999999</v>
      </c>
    </row>
    <row r="322" spans="2:13" ht="15.75" customHeight="1">
      <c r="B322" s="39">
        <v>2</v>
      </c>
      <c r="C322" s="147" t="s">
        <v>309</v>
      </c>
      <c r="D322" s="148"/>
      <c r="E322" s="40">
        <v>46600</v>
      </c>
      <c r="F322" s="40">
        <v>46600</v>
      </c>
      <c r="G322" s="40"/>
      <c r="H322" s="40"/>
      <c r="I322" s="40">
        <f t="shared" si="25"/>
        <v>9320</v>
      </c>
      <c r="J322" s="40"/>
      <c r="K322" s="40">
        <f t="shared" si="26"/>
        <v>9320</v>
      </c>
      <c r="L322" s="40">
        <f t="shared" si="23"/>
        <v>55920</v>
      </c>
      <c r="M322" s="40">
        <f t="shared" si="24"/>
        <v>55920</v>
      </c>
    </row>
    <row r="323" spans="2:13" ht="15.75" customHeight="1">
      <c r="B323" s="39">
        <v>3</v>
      </c>
      <c r="C323" s="147" t="s">
        <v>310</v>
      </c>
      <c r="D323" s="148"/>
      <c r="E323" s="40">
        <v>30833</v>
      </c>
      <c r="F323" s="40">
        <v>30833</v>
      </c>
      <c r="G323" s="40"/>
      <c r="H323" s="40"/>
      <c r="I323" s="40">
        <f t="shared" si="25"/>
        <v>6166.6</v>
      </c>
      <c r="J323" s="40"/>
      <c r="K323" s="40">
        <f t="shared" si="26"/>
        <v>6166.6</v>
      </c>
      <c r="L323" s="40">
        <f t="shared" si="23"/>
        <v>36999.599999999999</v>
      </c>
      <c r="M323" s="40">
        <f t="shared" si="24"/>
        <v>36999.599999999999</v>
      </c>
    </row>
    <row r="324" spans="2:13" ht="15.75" customHeight="1">
      <c r="B324" s="39">
        <v>4</v>
      </c>
      <c r="C324" s="147" t="s">
        <v>311</v>
      </c>
      <c r="D324" s="148"/>
      <c r="E324" s="40">
        <v>21667</v>
      </c>
      <c r="F324" s="40">
        <v>21667</v>
      </c>
      <c r="G324" s="40"/>
      <c r="H324" s="40"/>
      <c r="I324" s="40"/>
      <c r="J324" s="40"/>
      <c r="K324" s="40"/>
      <c r="L324" s="40">
        <f t="shared" si="23"/>
        <v>21667</v>
      </c>
      <c r="M324" s="40">
        <f t="shared" si="24"/>
        <v>21667</v>
      </c>
    </row>
    <row r="325" spans="2:13" ht="15.75" customHeight="1">
      <c r="B325" s="23"/>
      <c r="C325" s="158" t="s">
        <v>117</v>
      </c>
      <c r="D325" s="159"/>
      <c r="E325" s="40"/>
      <c r="F325" s="40"/>
      <c r="G325" s="40"/>
      <c r="H325" s="40"/>
      <c r="I325" s="40">
        <f t="shared" si="25"/>
        <v>0</v>
      </c>
      <c r="J325" s="40"/>
      <c r="K325" s="40">
        <f t="shared" si="26"/>
        <v>0</v>
      </c>
      <c r="L325" s="40">
        <f t="shared" si="23"/>
        <v>0</v>
      </c>
      <c r="M325" s="40">
        <f t="shared" si="24"/>
        <v>0</v>
      </c>
    </row>
    <row r="326" spans="2:13" ht="15.75" customHeight="1">
      <c r="B326" s="39">
        <v>1</v>
      </c>
      <c r="C326" s="147" t="s">
        <v>308</v>
      </c>
      <c r="D326" s="148"/>
      <c r="E326" s="40">
        <v>16667</v>
      </c>
      <c r="F326" s="40">
        <v>16667</v>
      </c>
      <c r="G326" s="40"/>
      <c r="H326" s="40"/>
      <c r="I326" s="40">
        <f t="shared" si="25"/>
        <v>3333.4</v>
      </c>
      <c r="J326" s="40"/>
      <c r="K326" s="40">
        <f t="shared" si="26"/>
        <v>3333.4</v>
      </c>
      <c r="L326" s="40">
        <f t="shared" si="23"/>
        <v>20000.400000000001</v>
      </c>
      <c r="M326" s="40">
        <f t="shared" si="24"/>
        <v>20000.400000000001</v>
      </c>
    </row>
    <row r="327" spans="2:13" ht="15.75" customHeight="1">
      <c r="B327" s="39">
        <v>2</v>
      </c>
      <c r="C327" s="147" t="s">
        <v>309</v>
      </c>
      <c r="D327" s="148"/>
      <c r="E327" s="40">
        <v>18833</v>
      </c>
      <c r="F327" s="40">
        <v>18833</v>
      </c>
      <c r="G327" s="40"/>
      <c r="H327" s="40"/>
      <c r="I327" s="40">
        <f t="shared" si="25"/>
        <v>3766.6000000000004</v>
      </c>
      <c r="J327" s="40"/>
      <c r="K327" s="40">
        <f t="shared" si="26"/>
        <v>3766.6000000000004</v>
      </c>
      <c r="L327" s="40">
        <f t="shared" si="23"/>
        <v>22599.599999999999</v>
      </c>
      <c r="M327" s="40">
        <f t="shared" si="24"/>
        <v>22599.599999999999</v>
      </c>
    </row>
    <row r="328" spans="2:13" ht="15.75" customHeight="1">
      <c r="B328" s="39">
        <v>3</v>
      </c>
      <c r="C328" s="147" t="s">
        <v>310</v>
      </c>
      <c r="D328" s="148"/>
      <c r="E328" s="40">
        <v>16583</v>
      </c>
      <c r="F328" s="40">
        <v>16583</v>
      </c>
      <c r="G328" s="40"/>
      <c r="H328" s="40"/>
      <c r="I328" s="40">
        <f t="shared" si="25"/>
        <v>3316.6000000000004</v>
      </c>
      <c r="J328" s="40"/>
      <c r="K328" s="40">
        <f t="shared" si="26"/>
        <v>3316.6000000000004</v>
      </c>
      <c r="L328" s="40">
        <f t="shared" si="23"/>
        <v>19899.599999999999</v>
      </c>
      <c r="M328" s="40">
        <f t="shared" si="24"/>
        <v>19899.599999999999</v>
      </c>
    </row>
    <row r="329" spans="2:13" ht="15.75" customHeight="1">
      <c r="B329" s="23"/>
      <c r="C329" s="158" t="s">
        <v>118</v>
      </c>
      <c r="D329" s="159"/>
      <c r="E329" s="40"/>
      <c r="F329" s="40"/>
      <c r="G329" s="40"/>
      <c r="H329" s="40"/>
      <c r="I329" s="40">
        <f t="shared" si="25"/>
        <v>0</v>
      </c>
      <c r="J329" s="40"/>
      <c r="K329" s="40">
        <f t="shared" si="26"/>
        <v>0</v>
      </c>
      <c r="L329" s="40">
        <f t="shared" si="23"/>
        <v>0</v>
      </c>
      <c r="M329" s="40">
        <f t="shared" si="24"/>
        <v>0</v>
      </c>
    </row>
    <row r="330" spans="2:13" ht="15.75" customHeight="1">
      <c r="B330" s="39">
        <v>1</v>
      </c>
      <c r="C330" s="147" t="s">
        <v>308</v>
      </c>
      <c r="D330" s="148"/>
      <c r="E330" s="40">
        <v>26667</v>
      </c>
      <c r="F330" s="40">
        <v>26667</v>
      </c>
      <c r="G330" s="40"/>
      <c r="H330" s="40"/>
      <c r="I330" s="40">
        <f t="shared" si="25"/>
        <v>5333.4000000000005</v>
      </c>
      <c r="J330" s="40"/>
      <c r="K330" s="40">
        <f t="shared" si="26"/>
        <v>5333.4000000000005</v>
      </c>
      <c r="L330" s="40">
        <f t="shared" si="23"/>
        <v>32000.400000000001</v>
      </c>
      <c r="M330" s="40">
        <f t="shared" si="24"/>
        <v>32000.400000000001</v>
      </c>
    </row>
    <row r="331" spans="2:13" ht="15.75" customHeight="1">
      <c r="B331" s="39">
        <v>2</v>
      </c>
      <c r="C331" s="147" t="s">
        <v>309</v>
      </c>
      <c r="D331" s="148"/>
      <c r="E331" s="40">
        <v>28833</v>
      </c>
      <c r="F331" s="40">
        <v>28833</v>
      </c>
      <c r="G331" s="40"/>
      <c r="H331" s="40"/>
      <c r="I331" s="40">
        <f t="shared" si="25"/>
        <v>5766.6</v>
      </c>
      <c r="J331" s="40"/>
      <c r="K331" s="40">
        <f t="shared" si="26"/>
        <v>5766.6</v>
      </c>
      <c r="L331" s="40">
        <f t="shared" si="23"/>
        <v>34599.599999999999</v>
      </c>
      <c r="M331" s="40">
        <f t="shared" si="24"/>
        <v>34599.599999999999</v>
      </c>
    </row>
    <row r="332" spans="2:13" ht="15.75" customHeight="1">
      <c r="B332" s="39">
        <v>3</v>
      </c>
      <c r="C332" s="147" t="s">
        <v>310</v>
      </c>
      <c r="D332" s="148"/>
      <c r="E332" s="40">
        <v>33250</v>
      </c>
      <c r="F332" s="40">
        <v>33250</v>
      </c>
      <c r="G332" s="40"/>
      <c r="H332" s="40"/>
      <c r="I332" s="40">
        <f t="shared" si="25"/>
        <v>6650</v>
      </c>
      <c r="J332" s="40"/>
      <c r="K332" s="40">
        <f t="shared" si="26"/>
        <v>6650</v>
      </c>
      <c r="L332" s="40">
        <f t="shared" si="23"/>
        <v>39900</v>
      </c>
      <c r="M332" s="40">
        <f t="shared" si="24"/>
        <v>39900</v>
      </c>
    </row>
    <row r="333" spans="2:13" ht="15.75" customHeight="1">
      <c r="B333" s="23"/>
      <c r="C333" s="158" t="s">
        <v>119</v>
      </c>
      <c r="D333" s="159"/>
      <c r="E333" s="40"/>
      <c r="F333" s="40"/>
      <c r="G333" s="40"/>
      <c r="H333" s="40"/>
      <c r="I333" s="40">
        <f t="shared" si="25"/>
        <v>0</v>
      </c>
      <c r="J333" s="40"/>
      <c r="K333" s="40">
        <f t="shared" si="26"/>
        <v>0</v>
      </c>
      <c r="L333" s="40">
        <f t="shared" si="23"/>
        <v>0</v>
      </c>
      <c r="M333" s="40">
        <f t="shared" si="24"/>
        <v>0</v>
      </c>
    </row>
    <row r="334" spans="2:13" ht="15.75" customHeight="1">
      <c r="B334" s="39">
        <v>1</v>
      </c>
      <c r="C334" s="147" t="s">
        <v>308</v>
      </c>
      <c r="D334" s="148"/>
      <c r="E334" s="40">
        <v>16667</v>
      </c>
      <c r="F334" s="40">
        <v>16667</v>
      </c>
      <c r="G334" s="40"/>
      <c r="H334" s="40"/>
      <c r="I334" s="40">
        <f t="shared" si="25"/>
        <v>3333.4</v>
      </c>
      <c r="J334" s="40"/>
      <c r="K334" s="40">
        <f t="shared" si="26"/>
        <v>3333.4</v>
      </c>
      <c r="L334" s="40">
        <f t="shared" si="23"/>
        <v>20000.400000000001</v>
      </c>
      <c r="M334" s="40">
        <f t="shared" si="24"/>
        <v>20000.400000000001</v>
      </c>
    </row>
    <row r="335" spans="2:13" ht="15.75" customHeight="1">
      <c r="B335" s="39">
        <v>2</v>
      </c>
      <c r="C335" s="147" t="s">
        <v>309</v>
      </c>
      <c r="D335" s="148"/>
      <c r="E335" s="40">
        <v>46633</v>
      </c>
      <c r="F335" s="40">
        <v>46633</v>
      </c>
      <c r="G335" s="40"/>
      <c r="H335" s="40"/>
      <c r="I335" s="40">
        <f t="shared" si="25"/>
        <v>9326.6</v>
      </c>
      <c r="J335" s="40"/>
      <c r="K335" s="40">
        <f t="shared" si="26"/>
        <v>9326.6</v>
      </c>
      <c r="L335" s="40">
        <f t="shared" si="23"/>
        <v>55959.6</v>
      </c>
      <c r="M335" s="40">
        <f t="shared" si="24"/>
        <v>55959.6</v>
      </c>
    </row>
    <row r="336" spans="2:13" ht="15.75" customHeight="1">
      <c r="B336" s="39">
        <v>3</v>
      </c>
      <c r="C336" s="147" t="s">
        <v>310</v>
      </c>
      <c r="D336" s="148"/>
      <c r="E336" s="40">
        <v>43333</v>
      </c>
      <c r="F336" s="40">
        <v>43333</v>
      </c>
      <c r="G336" s="40"/>
      <c r="H336" s="40"/>
      <c r="I336" s="40">
        <f t="shared" si="25"/>
        <v>8666.6</v>
      </c>
      <c r="J336" s="40"/>
      <c r="K336" s="40">
        <f t="shared" si="26"/>
        <v>8666.6</v>
      </c>
      <c r="L336" s="40">
        <f t="shared" si="23"/>
        <v>51999.6</v>
      </c>
      <c r="M336" s="40">
        <f t="shared" si="24"/>
        <v>51999.6</v>
      </c>
    </row>
    <row r="337" spans="2:13" ht="15.75" customHeight="1">
      <c r="B337" s="23"/>
      <c r="C337" s="158" t="s">
        <v>120</v>
      </c>
      <c r="D337" s="159"/>
      <c r="E337" s="40"/>
      <c r="F337" s="40"/>
      <c r="G337" s="40"/>
      <c r="H337" s="40"/>
      <c r="I337" s="40">
        <f t="shared" si="25"/>
        <v>0</v>
      </c>
      <c r="J337" s="40"/>
      <c r="K337" s="40">
        <f t="shared" si="26"/>
        <v>0</v>
      </c>
      <c r="L337" s="40">
        <f t="shared" si="23"/>
        <v>0</v>
      </c>
      <c r="M337" s="40">
        <f t="shared" si="24"/>
        <v>0</v>
      </c>
    </row>
    <row r="338" spans="2:13" ht="15.75" customHeight="1">
      <c r="B338" s="23">
        <v>1</v>
      </c>
      <c r="C338" s="147" t="s">
        <v>310</v>
      </c>
      <c r="D338" s="148"/>
      <c r="E338" s="40">
        <v>132500</v>
      </c>
      <c r="F338" s="40">
        <v>132500</v>
      </c>
      <c r="G338" s="40"/>
      <c r="H338" s="40"/>
      <c r="I338" s="40">
        <f t="shared" si="25"/>
        <v>26500</v>
      </c>
      <c r="J338" s="40"/>
      <c r="K338" s="40">
        <f t="shared" si="26"/>
        <v>26500</v>
      </c>
      <c r="L338" s="40">
        <f t="shared" si="23"/>
        <v>159000</v>
      </c>
      <c r="M338" s="40">
        <f t="shared" si="24"/>
        <v>159000</v>
      </c>
    </row>
    <row r="339" spans="2:13" ht="15.75" customHeight="1">
      <c r="B339" s="23"/>
      <c r="C339" s="158" t="s">
        <v>121</v>
      </c>
      <c r="D339" s="159"/>
      <c r="E339" s="40"/>
      <c r="F339" s="40"/>
      <c r="G339" s="40"/>
      <c r="H339" s="40"/>
      <c r="I339" s="40">
        <f t="shared" si="25"/>
        <v>0</v>
      </c>
      <c r="J339" s="40"/>
      <c r="K339" s="40">
        <f t="shared" si="26"/>
        <v>0</v>
      </c>
      <c r="L339" s="40">
        <f t="shared" si="23"/>
        <v>0</v>
      </c>
      <c r="M339" s="40">
        <f t="shared" si="24"/>
        <v>0</v>
      </c>
    </row>
    <row r="340" spans="2:13" ht="15.75" customHeight="1">
      <c r="B340" s="39">
        <v>1</v>
      </c>
      <c r="C340" s="147" t="s">
        <v>308</v>
      </c>
      <c r="D340" s="148"/>
      <c r="E340" s="40">
        <v>24167</v>
      </c>
      <c r="F340" s="40">
        <v>24167</v>
      </c>
      <c r="G340" s="40"/>
      <c r="H340" s="40"/>
      <c r="I340" s="40">
        <f t="shared" si="25"/>
        <v>4833.4000000000005</v>
      </c>
      <c r="J340" s="40"/>
      <c r="K340" s="40">
        <f t="shared" si="26"/>
        <v>4833.4000000000005</v>
      </c>
      <c r="L340" s="40">
        <f t="shared" si="23"/>
        <v>29000.400000000001</v>
      </c>
      <c r="M340" s="40">
        <f t="shared" si="24"/>
        <v>29000.400000000001</v>
      </c>
    </row>
    <row r="341" spans="2:13" ht="15.75" customHeight="1">
      <c r="B341" s="39">
        <v>2</v>
      </c>
      <c r="C341" s="147" t="s">
        <v>309</v>
      </c>
      <c r="D341" s="148"/>
      <c r="E341" s="40">
        <v>34933</v>
      </c>
      <c r="F341" s="40">
        <v>34933</v>
      </c>
      <c r="G341" s="40"/>
      <c r="H341" s="40"/>
      <c r="I341" s="40">
        <f t="shared" si="25"/>
        <v>6986.6</v>
      </c>
      <c r="J341" s="40"/>
      <c r="K341" s="40">
        <f t="shared" si="26"/>
        <v>6986.6</v>
      </c>
      <c r="L341" s="40">
        <f t="shared" si="23"/>
        <v>41919.599999999999</v>
      </c>
      <c r="M341" s="40">
        <f t="shared" si="24"/>
        <v>41919.599999999999</v>
      </c>
    </row>
    <row r="342" spans="2:13" ht="15.75" customHeight="1">
      <c r="B342" s="39">
        <v>3</v>
      </c>
      <c r="C342" s="147" t="s">
        <v>310</v>
      </c>
      <c r="D342" s="148"/>
      <c r="E342" s="40">
        <v>61667</v>
      </c>
      <c r="F342" s="40">
        <v>61667</v>
      </c>
      <c r="G342" s="40"/>
      <c r="H342" s="40"/>
      <c r="I342" s="40">
        <f t="shared" si="25"/>
        <v>12333.400000000001</v>
      </c>
      <c r="J342" s="40"/>
      <c r="K342" s="40">
        <f t="shared" si="26"/>
        <v>12333.400000000001</v>
      </c>
      <c r="L342" s="40">
        <f t="shared" si="23"/>
        <v>74000.399999999994</v>
      </c>
      <c r="M342" s="40">
        <f t="shared" si="24"/>
        <v>74000.399999999994</v>
      </c>
    </row>
    <row r="343" spans="2:13" ht="15.75" customHeight="1">
      <c r="B343" s="23"/>
      <c r="C343" s="158" t="s">
        <v>122</v>
      </c>
      <c r="D343" s="159"/>
      <c r="E343" s="40"/>
      <c r="F343" s="40"/>
      <c r="G343" s="40"/>
      <c r="H343" s="40"/>
      <c r="I343" s="40">
        <f t="shared" si="25"/>
        <v>0</v>
      </c>
      <c r="J343" s="40"/>
      <c r="K343" s="40">
        <f t="shared" si="26"/>
        <v>0</v>
      </c>
      <c r="L343" s="40">
        <f t="shared" si="23"/>
        <v>0</v>
      </c>
      <c r="M343" s="40">
        <f t="shared" si="24"/>
        <v>0</v>
      </c>
    </row>
    <row r="344" spans="2:13" ht="15.75" customHeight="1">
      <c r="B344" s="39">
        <v>1</v>
      </c>
      <c r="C344" s="147" t="s">
        <v>308</v>
      </c>
      <c r="D344" s="148"/>
      <c r="E344" s="40">
        <v>228750</v>
      </c>
      <c r="F344" s="40">
        <v>228750</v>
      </c>
      <c r="G344" s="40"/>
      <c r="H344" s="40"/>
      <c r="I344" s="40">
        <f t="shared" si="25"/>
        <v>45750</v>
      </c>
      <c r="J344" s="40"/>
      <c r="K344" s="40">
        <f t="shared" si="26"/>
        <v>45750</v>
      </c>
      <c r="L344" s="40">
        <f t="shared" si="23"/>
        <v>274500</v>
      </c>
      <c r="M344" s="40">
        <f t="shared" si="24"/>
        <v>274500</v>
      </c>
    </row>
    <row r="345" spans="2:13" ht="15.75" customHeight="1">
      <c r="B345" s="39">
        <v>2</v>
      </c>
      <c r="C345" s="147" t="s">
        <v>309</v>
      </c>
      <c r="D345" s="148"/>
      <c r="E345" s="40">
        <v>254167</v>
      </c>
      <c r="F345" s="40">
        <v>254167</v>
      </c>
      <c r="G345" s="40"/>
      <c r="H345" s="40"/>
      <c r="I345" s="40">
        <f t="shared" si="25"/>
        <v>50833.4</v>
      </c>
      <c r="J345" s="40"/>
      <c r="K345" s="40">
        <f t="shared" si="26"/>
        <v>50833.4</v>
      </c>
      <c r="L345" s="40">
        <f t="shared" si="23"/>
        <v>305000.40000000002</v>
      </c>
      <c r="M345" s="40">
        <f t="shared" si="24"/>
        <v>305000.40000000002</v>
      </c>
    </row>
    <row r="346" spans="2:13" ht="15.75" customHeight="1">
      <c r="B346" s="39">
        <v>3</v>
      </c>
      <c r="C346" s="147" t="s">
        <v>310</v>
      </c>
      <c r="D346" s="148"/>
      <c r="E346" s="40">
        <v>226208</v>
      </c>
      <c r="F346" s="40">
        <v>226208</v>
      </c>
      <c r="G346" s="40"/>
      <c r="H346" s="40"/>
      <c r="I346" s="40">
        <f t="shared" si="25"/>
        <v>45241.600000000006</v>
      </c>
      <c r="J346" s="40"/>
      <c r="K346" s="40">
        <f t="shared" si="26"/>
        <v>45241.600000000006</v>
      </c>
      <c r="L346" s="40">
        <f t="shared" si="23"/>
        <v>271449.59999999998</v>
      </c>
      <c r="M346" s="40">
        <f t="shared" si="24"/>
        <v>271449.59999999998</v>
      </c>
    </row>
    <row r="347" spans="2:13" ht="15.75" customHeight="1">
      <c r="B347" s="39">
        <v>4</v>
      </c>
      <c r="C347" s="147" t="s">
        <v>311</v>
      </c>
      <c r="D347" s="148"/>
      <c r="E347" s="40">
        <v>228333</v>
      </c>
      <c r="F347" s="40">
        <v>228333</v>
      </c>
      <c r="G347" s="40"/>
      <c r="H347" s="40"/>
      <c r="I347" s="40"/>
      <c r="J347" s="40"/>
      <c r="K347" s="40"/>
      <c r="L347" s="40">
        <f t="shared" si="23"/>
        <v>228333</v>
      </c>
      <c r="M347" s="40">
        <f t="shared" si="24"/>
        <v>228333</v>
      </c>
    </row>
    <row r="348" spans="2:13" ht="15.75" customHeight="1">
      <c r="B348" s="39">
        <v>5</v>
      </c>
      <c r="C348" s="147" t="s">
        <v>313</v>
      </c>
      <c r="D348" s="148"/>
      <c r="E348" s="40">
        <v>303780</v>
      </c>
      <c r="F348" s="40">
        <v>303780</v>
      </c>
      <c r="G348" s="40"/>
      <c r="H348" s="40"/>
      <c r="I348" s="40"/>
      <c r="J348" s="40"/>
      <c r="K348" s="40"/>
      <c r="L348" s="40">
        <f t="shared" si="23"/>
        <v>303780</v>
      </c>
      <c r="M348" s="40">
        <f t="shared" si="24"/>
        <v>303780</v>
      </c>
    </row>
    <row r="349" spans="2:13" ht="15.75" customHeight="1">
      <c r="B349" s="39">
        <v>6</v>
      </c>
      <c r="C349" s="147" t="s">
        <v>312</v>
      </c>
      <c r="D349" s="148"/>
      <c r="E349" s="40">
        <v>254167</v>
      </c>
      <c r="F349" s="40">
        <v>254167</v>
      </c>
      <c r="G349" s="40"/>
      <c r="H349" s="40"/>
      <c r="I349" s="40">
        <f t="shared" si="25"/>
        <v>50833.4</v>
      </c>
      <c r="J349" s="40"/>
      <c r="K349" s="40">
        <f t="shared" si="26"/>
        <v>50833.4</v>
      </c>
      <c r="L349" s="40">
        <f t="shared" si="23"/>
        <v>305000.40000000002</v>
      </c>
      <c r="M349" s="40">
        <f t="shared" si="24"/>
        <v>305000.40000000002</v>
      </c>
    </row>
    <row r="350" spans="2:13" ht="15.75" customHeight="1">
      <c r="B350" s="23"/>
      <c r="C350" s="158" t="s">
        <v>331</v>
      </c>
      <c r="D350" s="159"/>
      <c r="E350" s="40"/>
      <c r="F350" s="40"/>
      <c r="G350" s="40"/>
      <c r="H350" s="40"/>
      <c r="I350" s="40">
        <f t="shared" si="25"/>
        <v>0</v>
      </c>
      <c r="J350" s="40"/>
      <c r="K350" s="40">
        <f t="shared" si="26"/>
        <v>0</v>
      </c>
      <c r="L350" s="40">
        <f t="shared" si="23"/>
        <v>0</v>
      </c>
      <c r="M350" s="40">
        <f t="shared" si="24"/>
        <v>0</v>
      </c>
    </row>
    <row r="351" spans="2:13" ht="15.75" customHeight="1">
      <c r="B351" s="39">
        <v>1</v>
      </c>
      <c r="C351" s="147" t="s">
        <v>308</v>
      </c>
      <c r="D351" s="148"/>
      <c r="E351" s="40">
        <v>66667</v>
      </c>
      <c r="F351" s="40">
        <v>66667</v>
      </c>
      <c r="G351" s="40"/>
      <c r="H351" s="40"/>
      <c r="I351" s="40">
        <f t="shared" si="25"/>
        <v>13333.400000000001</v>
      </c>
      <c r="J351" s="40"/>
      <c r="K351" s="40">
        <f t="shared" si="26"/>
        <v>13333.400000000001</v>
      </c>
      <c r="L351" s="40">
        <f t="shared" si="23"/>
        <v>80000.399999999994</v>
      </c>
      <c r="M351" s="40">
        <f t="shared" si="24"/>
        <v>80000.399999999994</v>
      </c>
    </row>
    <row r="352" spans="2:13" ht="15.75" customHeight="1">
      <c r="B352" s="39">
        <v>2</v>
      </c>
      <c r="C352" s="147" t="s">
        <v>309</v>
      </c>
      <c r="D352" s="148"/>
      <c r="E352" s="40">
        <v>116000</v>
      </c>
      <c r="F352" s="40">
        <v>116000</v>
      </c>
      <c r="G352" s="40"/>
      <c r="H352" s="40"/>
      <c r="I352" s="40">
        <f t="shared" si="25"/>
        <v>23200</v>
      </c>
      <c r="J352" s="40"/>
      <c r="K352" s="40">
        <f t="shared" si="26"/>
        <v>23200</v>
      </c>
      <c r="L352" s="40">
        <f t="shared" si="23"/>
        <v>139200</v>
      </c>
      <c r="M352" s="40">
        <f t="shared" si="24"/>
        <v>139200</v>
      </c>
    </row>
    <row r="353" spans="2:13" ht="15.75" customHeight="1">
      <c r="B353" s="39">
        <v>3</v>
      </c>
      <c r="C353" s="147" t="s">
        <v>310</v>
      </c>
      <c r="D353" s="148"/>
      <c r="E353" s="40">
        <v>158333</v>
      </c>
      <c r="F353" s="40">
        <v>158333</v>
      </c>
      <c r="G353" s="40"/>
      <c r="H353" s="40"/>
      <c r="I353" s="40">
        <f t="shared" si="25"/>
        <v>31666.600000000002</v>
      </c>
      <c r="J353" s="40"/>
      <c r="K353" s="40">
        <f t="shared" si="26"/>
        <v>31666.600000000002</v>
      </c>
      <c r="L353" s="40">
        <f t="shared" si="23"/>
        <v>189999.6</v>
      </c>
      <c r="M353" s="40">
        <f t="shared" si="24"/>
        <v>189999.6</v>
      </c>
    </row>
    <row r="354" spans="2:13" ht="15.75" customHeight="1">
      <c r="B354" s="39">
        <v>4</v>
      </c>
      <c r="C354" s="147" t="s">
        <v>313</v>
      </c>
      <c r="D354" s="148"/>
      <c r="E354" s="40">
        <v>60000</v>
      </c>
      <c r="F354" s="40">
        <v>60000</v>
      </c>
      <c r="G354" s="40"/>
      <c r="H354" s="40"/>
      <c r="I354" s="40"/>
      <c r="J354" s="40"/>
      <c r="K354" s="40"/>
      <c r="L354" s="40">
        <f t="shared" si="23"/>
        <v>60000</v>
      </c>
      <c r="M354" s="40">
        <f t="shared" si="24"/>
        <v>60000</v>
      </c>
    </row>
    <row r="355" spans="2:13" ht="15.75" customHeight="1">
      <c r="B355" s="39">
        <v>5</v>
      </c>
      <c r="C355" s="147" t="s">
        <v>312</v>
      </c>
      <c r="D355" s="148"/>
      <c r="E355" s="40">
        <v>100000</v>
      </c>
      <c r="F355" s="40">
        <v>100000</v>
      </c>
      <c r="G355" s="40"/>
      <c r="H355" s="40"/>
      <c r="I355" s="40">
        <f t="shared" si="25"/>
        <v>20000</v>
      </c>
      <c r="J355" s="40"/>
      <c r="K355" s="40">
        <f t="shared" si="26"/>
        <v>20000</v>
      </c>
      <c r="L355" s="40">
        <f t="shared" si="23"/>
        <v>120000</v>
      </c>
      <c r="M355" s="40">
        <f t="shared" si="24"/>
        <v>120000</v>
      </c>
    </row>
    <row r="356" spans="2:13" ht="15.75" customHeight="1">
      <c r="B356" s="39">
        <v>6</v>
      </c>
      <c r="C356" s="147" t="s">
        <v>330</v>
      </c>
      <c r="D356" s="148"/>
      <c r="E356" s="40">
        <v>280000</v>
      </c>
      <c r="F356" s="40">
        <v>280000</v>
      </c>
      <c r="G356" s="40"/>
      <c r="H356" s="40"/>
      <c r="I356" s="40"/>
      <c r="J356" s="40"/>
      <c r="K356" s="40"/>
      <c r="L356" s="40">
        <f t="shared" si="23"/>
        <v>280000</v>
      </c>
      <c r="M356" s="40">
        <f t="shared" si="24"/>
        <v>280000</v>
      </c>
    </row>
    <row r="357" spans="2:13" ht="15.75" customHeight="1">
      <c r="B357" s="23"/>
      <c r="C357" s="158" t="s">
        <v>123</v>
      </c>
      <c r="D357" s="159"/>
      <c r="E357" s="40"/>
      <c r="F357" s="40"/>
      <c r="G357" s="40"/>
      <c r="H357" s="40"/>
      <c r="I357" s="40">
        <f t="shared" si="25"/>
        <v>0</v>
      </c>
      <c r="J357" s="40"/>
      <c r="K357" s="40">
        <f t="shared" si="26"/>
        <v>0</v>
      </c>
      <c r="L357" s="40">
        <f t="shared" si="23"/>
        <v>0</v>
      </c>
      <c r="M357" s="40">
        <f t="shared" si="24"/>
        <v>0</v>
      </c>
    </row>
    <row r="358" spans="2:13" ht="15.75" customHeight="1">
      <c r="B358" s="39">
        <v>1</v>
      </c>
      <c r="C358" s="147" t="s">
        <v>308</v>
      </c>
      <c r="D358" s="148"/>
      <c r="E358" s="40">
        <v>150000</v>
      </c>
      <c r="F358" s="40">
        <v>150000</v>
      </c>
      <c r="G358" s="40"/>
      <c r="H358" s="40"/>
      <c r="I358" s="40">
        <f t="shared" si="25"/>
        <v>30000</v>
      </c>
      <c r="J358" s="40"/>
      <c r="K358" s="40">
        <f t="shared" si="26"/>
        <v>30000</v>
      </c>
      <c r="L358" s="40">
        <f t="shared" si="23"/>
        <v>180000</v>
      </c>
      <c r="M358" s="40">
        <f t="shared" si="24"/>
        <v>180000</v>
      </c>
    </row>
    <row r="359" spans="2:13" ht="15.75" customHeight="1">
      <c r="B359" s="39">
        <v>2</v>
      </c>
      <c r="C359" s="147" t="s">
        <v>309</v>
      </c>
      <c r="D359" s="148"/>
      <c r="E359" s="40">
        <v>173333</v>
      </c>
      <c r="F359" s="40">
        <v>173333</v>
      </c>
      <c r="G359" s="40"/>
      <c r="H359" s="40"/>
      <c r="I359" s="40">
        <f t="shared" si="25"/>
        <v>34666.6</v>
      </c>
      <c r="J359" s="40"/>
      <c r="K359" s="40">
        <f t="shared" si="26"/>
        <v>34666.6</v>
      </c>
      <c r="L359" s="40">
        <f t="shared" si="23"/>
        <v>207999.6</v>
      </c>
      <c r="M359" s="40">
        <f t="shared" si="24"/>
        <v>207999.6</v>
      </c>
    </row>
    <row r="360" spans="2:13" ht="15.75" customHeight="1">
      <c r="B360" s="39">
        <v>3</v>
      </c>
      <c r="C360" s="147" t="s">
        <v>310</v>
      </c>
      <c r="D360" s="148"/>
      <c r="E360" s="40">
        <v>177083</v>
      </c>
      <c r="F360" s="40">
        <v>177083</v>
      </c>
      <c r="G360" s="40"/>
      <c r="H360" s="40"/>
      <c r="I360" s="40">
        <f t="shared" si="25"/>
        <v>35416.6</v>
      </c>
      <c r="J360" s="40"/>
      <c r="K360" s="40">
        <f t="shared" si="26"/>
        <v>35416.6</v>
      </c>
      <c r="L360" s="40">
        <f t="shared" si="23"/>
        <v>212499.6</v>
      </c>
      <c r="M360" s="40">
        <f t="shared" si="24"/>
        <v>212499.6</v>
      </c>
    </row>
    <row r="361" spans="2:13" ht="15.75" customHeight="1">
      <c r="B361" s="39">
        <v>4</v>
      </c>
      <c r="C361" s="147" t="s">
        <v>313</v>
      </c>
      <c r="D361" s="148"/>
      <c r="E361" s="40">
        <v>300000</v>
      </c>
      <c r="F361" s="40">
        <v>300000</v>
      </c>
      <c r="G361" s="40"/>
      <c r="H361" s="40"/>
      <c r="I361" s="40"/>
      <c r="J361" s="40"/>
      <c r="K361" s="40"/>
      <c r="L361" s="40">
        <f t="shared" si="23"/>
        <v>300000</v>
      </c>
      <c r="M361" s="40">
        <f t="shared" si="24"/>
        <v>300000</v>
      </c>
    </row>
    <row r="362" spans="2:13" ht="15.75" customHeight="1">
      <c r="B362" s="39">
        <v>5</v>
      </c>
      <c r="C362" s="147" t="s">
        <v>312</v>
      </c>
      <c r="D362" s="148"/>
      <c r="E362" s="40">
        <v>100000</v>
      </c>
      <c r="F362" s="40">
        <v>100000</v>
      </c>
      <c r="G362" s="40"/>
      <c r="H362" s="40"/>
      <c r="I362" s="40">
        <f t="shared" si="25"/>
        <v>20000</v>
      </c>
      <c r="J362" s="40"/>
      <c r="K362" s="40">
        <f t="shared" si="26"/>
        <v>20000</v>
      </c>
      <c r="L362" s="40">
        <f t="shared" si="23"/>
        <v>120000</v>
      </c>
      <c r="M362" s="40">
        <f t="shared" si="24"/>
        <v>120000</v>
      </c>
    </row>
    <row r="363" spans="2:13" ht="15.75" customHeight="1">
      <c r="B363" s="39"/>
      <c r="C363" s="158" t="s">
        <v>124</v>
      </c>
      <c r="D363" s="159"/>
      <c r="E363" s="40"/>
      <c r="F363" s="40"/>
      <c r="G363" s="40"/>
      <c r="H363" s="40"/>
      <c r="I363" s="40">
        <f t="shared" si="25"/>
        <v>0</v>
      </c>
      <c r="J363" s="40"/>
      <c r="K363" s="40">
        <f t="shared" si="26"/>
        <v>0</v>
      </c>
      <c r="L363" s="40">
        <f t="shared" si="23"/>
        <v>0</v>
      </c>
      <c r="M363" s="40">
        <f t="shared" si="24"/>
        <v>0</v>
      </c>
    </row>
    <row r="364" spans="2:13" ht="15.75" customHeight="1">
      <c r="B364" s="39">
        <v>1</v>
      </c>
      <c r="C364" s="147" t="s">
        <v>308</v>
      </c>
      <c r="D364" s="148"/>
      <c r="E364" s="40">
        <v>135000</v>
      </c>
      <c r="F364" s="40">
        <v>135000</v>
      </c>
      <c r="G364" s="40"/>
      <c r="H364" s="40"/>
      <c r="I364" s="40">
        <f t="shared" si="25"/>
        <v>27000</v>
      </c>
      <c r="J364" s="40"/>
      <c r="K364" s="40">
        <f t="shared" si="26"/>
        <v>27000</v>
      </c>
      <c r="L364" s="40">
        <f t="shared" si="23"/>
        <v>162000</v>
      </c>
      <c r="M364" s="40">
        <f t="shared" si="24"/>
        <v>162000</v>
      </c>
    </row>
    <row r="365" spans="2:13" ht="15.75" customHeight="1">
      <c r="B365" s="39">
        <v>2</v>
      </c>
      <c r="C365" s="147" t="s">
        <v>309</v>
      </c>
      <c r="D365" s="148"/>
      <c r="E365" s="40">
        <v>193500</v>
      </c>
      <c r="F365" s="40">
        <v>193500</v>
      </c>
      <c r="G365" s="40"/>
      <c r="H365" s="40"/>
      <c r="I365" s="40">
        <f t="shared" si="25"/>
        <v>38700</v>
      </c>
      <c r="J365" s="40"/>
      <c r="K365" s="40">
        <f t="shared" si="26"/>
        <v>38700</v>
      </c>
      <c r="L365" s="40">
        <f t="shared" si="23"/>
        <v>232200</v>
      </c>
      <c r="M365" s="40">
        <f t="shared" si="24"/>
        <v>232200</v>
      </c>
    </row>
    <row r="366" spans="2:13" ht="15.75" customHeight="1">
      <c r="B366" s="39">
        <v>3</v>
      </c>
      <c r="C366" s="147" t="s">
        <v>310</v>
      </c>
      <c r="D366" s="148"/>
      <c r="E366" s="40">
        <v>183750</v>
      </c>
      <c r="F366" s="40">
        <v>183750</v>
      </c>
      <c r="G366" s="40"/>
      <c r="H366" s="40"/>
      <c r="I366" s="40">
        <f t="shared" si="25"/>
        <v>36750</v>
      </c>
      <c r="J366" s="40"/>
      <c r="K366" s="40">
        <f t="shared" si="26"/>
        <v>36750</v>
      </c>
      <c r="L366" s="40">
        <f t="shared" si="23"/>
        <v>220500</v>
      </c>
      <c r="M366" s="40">
        <f t="shared" si="24"/>
        <v>220500</v>
      </c>
    </row>
    <row r="367" spans="2:13" ht="15.75" customHeight="1">
      <c r="B367" s="23"/>
      <c r="C367" s="158" t="s">
        <v>332</v>
      </c>
      <c r="D367" s="159"/>
      <c r="E367" s="40"/>
      <c r="F367" s="40"/>
      <c r="G367" s="40"/>
      <c r="H367" s="40"/>
      <c r="I367" s="40">
        <f t="shared" si="25"/>
        <v>0</v>
      </c>
      <c r="J367" s="40"/>
      <c r="K367" s="40">
        <f t="shared" si="26"/>
        <v>0</v>
      </c>
      <c r="L367" s="40">
        <f t="shared" si="23"/>
        <v>0</v>
      </c>
      <c r="M367" s="40">
        <f t="shared" si="24"/>
        <v>0</v>
      </c>
    </row>
    <row r="368" spans="2:13" ht="15.75" customHeight="1">
      <c r="B368" s="39">
        <v>1</v>
      </c>
      <c r="C368" s="147" t="s">
        <v>308</v>
      </c>
      <c r="D368" s="148"/>
      <c r="E368" s="40">
        <v>18333</v>
      </c>
      <c r="F368" s="40">
        <v>18333</v>
      </c>
      <c r="G368" s="40"/>
      <c r="H368" s="40"/>
      <c r="I368" s="40">
        <f t="shared" si="25"/>
        <v>3666.6000000000004</v>
      </c>
      <c r="J368" s="40"/>
      <c r="K368" s="40">
        <f t="shared" si="26"/>
        <v>3666.6000000000004</v>
      </c>
      <c r="L368" s="40">
        <f t="shared" si="23"/>
        <v>21999.599999999999</v>
      </c>
      <c r="M368" s="40">
        <f t="shared" si="24"/>
        <v>21999.599999999999</v>
      </c>
    </row>
    <row r="369" spans="2:13" ht="15.75" customHeight="1">
      <c r="B369" s="39">
        <v>2</v>
      </c>
      <c r="C369" s="147" t="s">
        <v>309</v>
      </c>
      <c r="D369" s="148"/>
      <c r="E369" s="40">
        <v>20767</v>
      </c>
      <c r="F369" s="40">
        <v>20767</v>
      </c>
      <c r="G369" s="40"/>
      <c r="H369" s="40"/>
      <c r="I369" s="40">
        <f t="shared" si="25"/>
        <v>4153.4000000000005</v>
      </c>
      <c r="J369" s="40"/>
      <c r="K369" s="40">
        <f t="shared" si="26"/>
        <v>4153.4000000000005</v>
      </c>
      <c r="L369" s="40">
        <f t="shared" si="23"/>
        <v>24920.400000000001</v>
      </c>
      <c r="M369" s="40">
        <f t="shared" si="24"/>
        <v>24920.400000000001</v>
      </c>
    </row>
    <row r="370" spans="2:13" ht="15.75" customHeight="1">
      <c r="B370" s="39">
        <v>3</v>
      </c>
      <c r="C370" s="147" t="s">
        <v>310</v>
      </c>
      <c r="D370" s="148"/>
      <c r="E370" s="40">
        <v>22500</v>
      </c>
      <c r="F370" s="40">
        <v>22500</v>
      </c>
      <c r="G370" s="40"/>
      <c r="H370" s="40"/>
      <c r="I370" s="40">
        <f t="shared" si="25"/>
        <v>4500</v>
      </c>
      <c r="J370" s="40"/>
      <c r="K370" s="40">
        <f t="shared" si="26"/>
        <v>4500</v>
      </c>
      <c r="L370" s="40">
        <f t="shared" si="23"/>
        <v>27000</v>
      </c>
      <c r="M370" s="40">
        <f t="shared" si="24"/>
        <v>27000</v>
      </c>
    </row>
    <row r="371" spans="2:13" ht="15.75" customHeight="1">
      <c r="B371" s="23"/>
      <c r="C371" s="158" t="s">
        <v>333</v>
      </c>
      <c r="D371" s="159"/>
      <c r="E371" s="40"/>
      <c r="F371" s="40"/>
      <c r="G371" s="40"/>
      <c r="H371" s="40"/>
      <c r="I371" s="40">
        <f t="shared" si="25"/>
        <v>0</v>
      </c>
      <c r="J371" s="40"/>
      <c r="K371" s="40">
        <f t="shared" si="26"/>
        <v>0</v>
      </c>
      <c r="L371" s="40">
        <f t="shared" si="23"/>
        <v>0</v>
      </c>
      <c r="M371" s="40">
        <f t="shared" si="24"/>
        <v>0</v>
      </c>
    </row>
    <row r="372" spans="2:13" ht="15.75" customHeight="1">
      <c r="B372" s="39">
        <v>1</v>
      </c>
      <c r="C372" s="147" t="s">
        <v>308</v>
      </c>
      <c r="D372" s="148"/>
      <c r="E372" s="40">
        <v>20667</v>
      </c>
      <c r="F372" s="40">
        <v>20667</v>
      </c>
      <c r="G372" s="40"/>
      <c r="H372" s="40"/>
      <c r="I372" s="40">
        <f t="shared" si="25"/>
        <v>4133.4000000000005</v>
      </c>
      <c r="J372" s="40"/>
      <c r="K372" s="40">
        <f t="shared" si="26"/>
        <v>4133.4000000000005</v>
      </c>
      <c r="L372" s="40">
        <f t="shared" si="23"/>
        <v>24800.400000000001</v>
      </c>
      <c r="M372" s="40">
        <f t="shared" si="24"/>
        <v>24800.400000000001</v>
      </c>
    </row>
    <row r="373" spans="2:13" ht="15.75" customHeight="1">
      <c r="B373" s="39">
        <v>2</v>
      </c>
      <c r="C373" s="147" t="s">
        <v>309</v>
      </c>
      <c r="D373" s="148"/>
      <c r="E373" s="40">
        <v>51460</v>
      </c>
      <c r="F373" s="40">
        <v>51460</v>
      </c>
      <c r="G373" s="40"/>
      <c r="H373" s="40"/>
      <c r="I373" s="40">
        <f t="shared" si="25"/>
        <v>10292</v>
      </c>
      <c r="J373" s="40"/>
      <c r="K373" s="40">
        <f t="shared" si="26"/>
        <v>10292</v>
      </c>
      <c r="L373" s="40">
        <f t="shared" si="23"/>
        <v>61752</v>
      </c>
      <c r="M373" s="40">
        <f t="shared" si="24"/>
        <v>61752</v>
      </c>
    </row>
    <row r="374" spans="2:13" ht="15.75" customHeight="1">
      <c r="B374" s="39">
        <v>3</v>
      </c>
      <c r="C374" s="147" t="s">
        <v>310</v>
      </c>
      <c r="D374" s="148"/>
      <c r="E374" s="40">
        <v>49083</v>
      </c>
      <c r="F374" s="40">
        <v>49083</v>
      </c>
      <c r="G374" s="40"/>
      <c r="H374" s="40"/>
      <c r="I374" s="40">
        <f t="shared" si="25"/>
        <v>9816.6</v>
      </c>
      <c r="J374" s="40"/>
      <c r="K374" s="40">
        <f t="shared" si="26"/>
        <v>9816.6</v>
      </c>
      <c r="L374" s="40">
        <f t="shared" si="23"/>
        <v>58899.6</v>
      </c>
      <c r="M374" s="40">
        <f t="shared" si="24"/>
        <v>58899.6</v>
      </c>
    </row>
    <row r="375" spans="2:13" ht="15.75" customHeight="1">
      <c r="B375" s="23"/>
      <c r="C375" s="158" t="s">
        <v>125</v>
      </c>
      <c r="D375" s="159"/>
      <c r="E375" s="40"/>
      <c r="F375" s="40"/>
      <c r="G375" s="40"/>
      <c r="H375" s="40"/>
      <c r="I375" s="40">
        <f t="shared" si="25"/>
        <v>0</v>
      </c>
      <c r="J375" s="40"/>
      <c r="K375" s="40">
        <f t="shared" si="26"/>
        <v>0</v>
      </c>
      <c r="L375" s="40">
        <f t="shared" si="23"/>
        <v>0</v>
      </c>
      <c r="M375" s="40">
        <f t="shared" si="24"/>
        <v>0</v>
      </c>
    </row>
    <row r="376" spans="2:13" ht="15.75" customHeight="1">
      <c r="B376" s="39">
        <v>1</v>
      </c>
      <c r="C376" s="147" t="s">
        <v>308</v>
      </c>
      <c r="D376" s="148"/>
      <c r="E376" s="40">
        <v>114667</v>
      </c>
      <c r="F376" s="40">
        <v>114667</v>
      </c>
      <c r="G376" s="40"/>
      <c r="H376" s="40"/>
      <c r="I376" s="40">
        <f t="shared" si="25"/>
        <v>22933.4</v>
      </c>
      <c r="J376" s="40"/>
      <c r="K376" s="40">
        <f t="shared" si="26"/>
        <v>22933.4</v>
      </c>
      <c r="L376" s="40">
        <f t="shared" ref="L376:L439" si="27">+E376+I376</f>
        <v>137600.4</v>
      </c>
      <c r="M376" s="40">
        <f t="shared" ref="M376:M439" si="28">+F376+K376</f>
        <v>137600.4</v>
      </c>
    </row>
    <row r="377" spans="2:13" ht="15.75" customHeight="1">
      <c r="B377" s="39">
        <v>2</v>
      </c>
      <c r="C377" s="147" t="s">
        <v>309</v>
      </c>
      <c r="D377" s="148"/>
      <c r="E377" s="40">
        <v>142760</v>
      </c>
      <c r="F377" s="40">
        <v>142760</v>
      </c>
      <c r="G377" s="40"/>
      <c r="H377" s="40"/>
      <c r="I377" s="40">
        <f t="shared" si="25"/>
        <v>28552</v>
      </c>
      <c r="J377" s="40"/>
      <c r="K377" s="40">
        <f t="shared" si="26"/>
        <v>28552</v>
      </c>
      <c r="L377" s="40">
        <f t="shared" si="27"/>
        <v>171312</v>
      </c>
      <c r="M377" s="40">
        <f t="shared" si="28"/>
        <v>171312</v>
      </c>
    </row>
    <row r="378" spans="2:13" ht="15.75" customHeight="1">
      <c r="B378" s="39">
        <v>3</v>
      </c>
      <c r="C378" s="147" t="s">
        <v>310</v>
      </c>
      <c r="D378" s="148"/>
      <c r="E378" s="40">
        <v>136167</v>
      </c>
      <c r="F378" s="40">
        <v>136167</v>
      </c>
      <c r="G378" s="40"/>
      <c r="H378" s="40"/>
      <c r="I378" s="40">
        <f t="shared" ref="I378:I441" si="29">+E378*20%</f>
        <v>27233.4</v>
      </c>
      <c r="J378" s="40"/>
      <c r="K378" s="40">
        <f t="shared" ref="K378:K441" si="30">+F378*20%</f>
        <v>27233.4</v>
      </c>
      <c r="L378" s="40">
        <f t="shared" si="27"/>
        <v>163400.4</v>
      </c>
      <c r="M378" s="40">
        <f t="shared" si="28"/>
        <v>163400.4</v>
      </c>
    </row>
    <row r="379" spans="2:13" ht="15.75" customHeight="1">
      <c r="B379" s="23"/>
      <c r="C379" s="158" t="s">
        <v>126</v>
      </c>
      <c r="D379" s="159"/>
      <c r="E379" s="40"/>
      <c r="F379" s="40"/>
      <c r="G379" s="40"/>
      <c r="H379" s="40"/>
      <c r="I379" s="40">
        <f t="shared" si="29"/>
        <v>0</v>
      </c>
      <c r="J379" s="40"/>
      <c r="K379" s="40">
        <f t="shared" si="30"/>
        <v>0</v>
      </c>
      <c r="L379" s="40">
        <f t="shared" si="27"/>
        <v>0</v>
      </c>
      <c r="M379" s="40">
        <f t="shared" si="28"/>
        <v>0</v>
      </c>
    </row>
    <row r="380" spans="2:13" ht="15.75" customHeight="1">
      <c r="B380" s="39">
        <v>1</v>
      </c>
      <c r="C380" s="147" t="s">
        <v>308</v>
      </c>
      <c r="D380" s="148"/>
      <c r="E380" s="40">
        <v>3333</v>
      </c>
      <c r="F380" s="40">
        <v>3333</v>
      </c>
      <c r="G380" s="40"/>
      <c r="H380" s="40"/>
      <c r="I380" s="40">
        <f t="shared" si="29"/>
        <v>666.6</v>
      </c>
      <c r="J380" s="40"/>
      <c r="K380" s="40">
        <f t="shared" si="30"/>
        <v>666.6</v>
      </c>
      <c r="L380" s="40">
        <f t="shared" si="27"/>
        <v>3999.6</v>
      </c>
      <c r="M380" s="40">
        <f t="shared" si="28"/>
        <v>3999.6</v>
      </c>
    </row>
    <row r="381" spans="2:13" ht="15.75" customHeight="1">
      <c r="B381" s="39">
        <v>2</v>
      </c>
      <c r="C381" s="147" t="s">
        <v>309</v>
      </c>
      <c r="D381" s="148"/>
      <c r="E381" s="40">
        <v>4100</v>
      </c>
      <c r="F381" s="40">
        <v>4100</v>
      </c>
      <c r="G381" s="40"/>
      <c r="H381" s="40"/>
      <c r="I381" s="40">
        <f t="shared" si="29"/>
        <v>820</v>
      </c>
      <c r="J381" s="40"/>
      <c r="K381" s="40">
        <f t="shared" si="30"/>
        <v>820</v>
      </c>
      <c r="L381" s="40">
        <f t="shared" si="27"/>
        <v>4920</v>
      </c>
      <c r="M381" s="40">
        <f t="shared" si="28"/>
        <v>4920</v>
      </c>
    </row>
    <row r="382" spans="2:13" ht="15.75" customHeight="1">
      <c r="B382" s="39">
        <v>3</v>
      </c>
      <c r="C382" s="147" t="s">
        <v>310</v>
      </c>
      <c r="D382" s="148"/>
      <c r="E382" s="40">
        <v>15833</v>
      </c>
      <c r="F382" s="40">
        <v>15833</v>
      </c>
      <c r="G382" s="40"/>
      <c r="H382" s="40"/>
      <c r="I382" s="40">
        <f t="shared" si="29"/>
        <v>3166.6000000000004</v>
      </c>
      <c r="J382" s="40"/>
      <c r="K382" s="40">
        <f t="shared" si="30"/>
        <v>3166.6000000000004</v>
      </c>
      <c r="L382" s="40">
        <f t="shared" si="27"/>
        <v>18999.599999999999</v>
      </c>
      <c r="M382" s="40">
        <f t="shared" si="28"/>
        <v>18999.599999999999</v>
      </c>
    </row>
    <row r="383" spans="2:13" ht="15.75" customHeight="1">
      <c r="B383" s="39">
        <v>4</v>
      </c>
      <c r="C383" s="147" t="s">
        <v>313</v>
      </c>
      <c r="D383" s="148"/>
      <c r="E383" s="40">
        <v>4800</v>
      </c>
      <c r="F383" s="40">
        <v>4800</v>
      </c>
      <c r="G383" s="40"/>
      <c r="H383" s="40"/>
      <c r="I383" s="40"/>
      <c r="J383" s="40"/>
      <c r="K383" s="40"/>
      <c r="L383" s="40">
        <f t="shared" si="27"/>
        <v>4800</v>
      </c>
      <c r="M383" s="40">
        <f t="shared" si="28"/>
        <v>4800</v>
      </c>
    </row>
    <row r="384" spans="2:13" ht="15.75" customHeight="1">
      <c r="B384" s="23"/>
      <c r="C384" s="158" t="s">
        <v>334</v>
      </c>
      <c r="D384" s="159"/>
      <c r="E384" s="40"/>
      <c r="F384" s="40"/>
      <c r="G384" s="40"/>
      <c r="H384" s="40"/>
      <c r="I384" s="40">
        <f t="shared" si="29"/>
        <v>0</v>
      </c>
      <c r="J384" s="40"/>
      <c r="K384" s="40">
        <f t="shared" si="30"/>
        <v>0</v>
      </c>
      <c r="L384" s="40">
        <f t="shared" si="27"/>
        <v>0</v>
      </c>
      <c r="M384" s="40">
        <f t="shared" si="28"/>
        <v>0</v>
      </c>
    </row>
    <row r="385" spans="2:13" ht="15.75" customHeight="1">
      <c r="B385" s="39">
        <v>1</v>
      </c>
      <c r="C385" s="147" t="s">
        <v>308</v>
      </c>
      <c r="D385" s="148"/>
      <c r="E385" s="40">
        <v>1667</v>
      </c>
      <c r="F385" s="40">
        <v>1667</v>
      </c>
      <c r="G385" s="40"/>
      <c r="H385" s="40"/>
      <c r="I385" s="40">
        <f t="shared" si="29"/>
        <v>333.40000000000003</v>
      </c>
      <c r="J385" s="40"/>
      <c r="K385" s="40">
        <f t="shared" si="30"/>
        <v>333.40000000000003</v>
      </c>
      <c r="L385" s="40">
        <f t="shared" si="27"/>
        <v>2000.4</v>
      </c>
      <c r="M385" s="40">
        <f t="shared" si="28"/>
        <v>2000.4</v>
      </c>
    </row>
    <row r="386" spans="2:13" ht="15.75" customHeight="1">
      <c r="B386" s="39">
        <v>2</v>
      </c>
      <c r="C386" s="147" t="s">
        <v>309</v>
      </c>
      <c r="D386" s="148"/>
      <c r="E386" s="40">
        <v>1667</v>
      </c>
      <c r="F386" s="40">
        <v>1667</v>
      </c>
      <c r="G386" s="40"/>
      <c r="H386" s="40"/>
      <c r="I386" s="40">
        <f t="shared" si="29"/>
        <v>333.40000000000003</v>
      </c>
      <c r="J386" s="40"/>
      <c r="K386" s="40">
        <f t="shared" si="30"/>
        <v>333.40000000000003</v>
      </c>
      <c r="L386" s="40">
        <f t="shared" si="27"/>
        <v>2000.4</v>
      </c>
      <c r="M386" s="40">
        <f t="shared" si="28"/>
        <v>2000.4</v>
      </c>
    </row>
    <row r="387" spans="2:13" ht="15.75" customHeight="1">
      <c r="B387" s="39">
        <v>3</v>
      </c>
      <c r="C387" s="147" t="s">
        <v>310</v>
      </c>
      <c r="D387" s="148"/>
      <c r="E387" s="40">
        <v>2417</v>
      </c>
      <c r="F387" s="40">
        <v>2417</v>
      </c>
      <c r="G387" s="40"/>
      <c r="H387" s="40"/>
      <c r="I387" s="40">
        <f t="shared" si="29"/>
        <v>483.40000000000003</v>
      </c>
      <c r="J387" s="40"/>
      <c r="K387" s="40">
        <f t="shared" si="30"/>
        <v>483.40000000000003</v>
      </c>
      <c r="L387" s="40">
        <f t="shared" si="27"/>
        <v>2900.4</v>
      </c>
      <c r="M387" s="40">
        <f t="shared" si="28"/>
        <v>2900.4</v>
      </c>
    </row>
    <row r="388" spans="2:13" ht="15.75" customHeight="1">
      <c r="B388" s="23"/>
      <c r="C388" s="158" t="s">
        <v>127</v>
      </c>
      <c r="D388" s="159"/>
      <c r="E388" s="40"/>
      <c r="F388" s="40"/>
      <c r="G388" s="40"/>
      <c r="H388" s="40"/>
      <c r="I388" s="40">
        <f t="shared" si="29"/>
        <v>0</v>
      </c>
      <c r="J388" s="40"/>
      <c r="K388" s="40">
        <f t="shared" si="30"/>
        <v>0</v>
      </c>
      <c r="L388" s="40">
        <f t="shared" si="27"/>
        <v>0</v>
      </c>
      <c r="M388" s="40">
        <f t="shared" si="28"/>
        <v>0</v>
      </c>
    </row>
    <row r="389" spans="2:13" ht="15.75" customHeight="1">
      <c r="B389" s="39">
        <v>1</v>
      </c>
      <c r="C389" s="147" t="s">
        <v>308</v>
      </c>
      <c r="D389" s="148"/>
      <c r="E389" s="40">
        <v>4167</v>
      </c>
      <c r="F389" s="40">
        <v>41667</v>
      </c>
      <c r="G389" s="40"/>
      <c r="H389" s="40"/>
      <c r="I389" s="40">
        <f t="shared" si="29"/>
        <v>833.40000000000009</v>
      </c>
      <c r="J389" s="40"/>
      <c r="K389" s="40">
        <f t="shared" si="30"/>
        <v>8333.4</v>
      </c>
      <c r="L389" s="40">
        <f t="shared" si="27"/>
        <v>5000.3999999999996</v>
      </c>
      <c r="M389" s="40">
        <f t="shared" si="28"/>
        <v>50000.4</v>
      </c>
    </row>
    <row r="390" spans="2:13" ht="15.75" customHeight="1">
      <c r="B390" s="39">
        <v>2</v>
      </c>
      <c r="C390" s="147" t="s">
        <v>309</v>
      </c>
      <c r="D390" s="148"/>
      <c r="E390" s="40">
        <v>4150</v>
      </c>
      <c r="F390" s="40">
        <v>4150</v>
      </c>
      <c r="G390" s="40"/>
      <c r="H390" s="40"/>
      <c r="I390" s="40">
        <f t="shared" si="29"/>
        <v>830</v>
      </c>
      <c r="J390" s="40"/>
      <c r="K390" s="40">
        <f t="shared" si="30"/>
        <v>830</v>
      </c>
      <c r="L390" s="40">
        <f t="shared" si="27"/>
        <v>4980</v>
      </c>
      <c r="M390" s="40">
        <f t="shared" si="28"/>
        <v>4980</v>
      </c>
    </row>
    <row r="391" spans="2:13" ht="15.75" customHeight="1">
      <c r="B391" s="39">
        <v>3</v>
      </c>
      <c r="C391" s="147" t="s">
        <v>310</v>
      </c>
      <c r="D391" s="148"/>
      <c r="E391" s="40">
        <v>4583</v>
      </c>
      <c r="F391" s="40">
        <v>4583</v>
      </c>
      <c r="G391" s="40"/>
      <c r="H391" s="40"/>
      <c r="I391" s="40">
        <f t="shared" si="29"/>
        <v>916.6</v>
      </c>
      <c r="J391" s="40"/>
      <c r="K391" s="40">
        <f t="shared" si="30"/>
        <v>916.6</v>
      </c>
      <c r="L391" s="40">
        <f t="shared" si="27"/>
        <v>5499.6</v>
      </c>
      <c r="M391" s="40">
        <f t="shared" si="28"/>
        <v>5499.6</v>
      </c>
    </row>
    <row r="392" spans="2:13" ht="15.75" customHeight="1">
      <c r="B392" s="23"/>
      <c r="C392" s="158" t="s">
        <v>128</v>
      </c>
      <c r="D392" s="159"/>
      <c r="E392" s="40"/>
      <c r="F392" s="40"/>
      <c r="G392" s="40"/>
      <c r="H392" s="40"/>
      <c r="I392" s="40">
        <f t="shared" si="29"/>
        <v>0</v>
      </c>
      <c r="J392" s="40"/>
      <c r="K392" s="40">
        <f t="shared" si="30"/>
        <v>0</v>
      </c>
      <c r="L392" s="40">
        <f t="shared" si="27"/>
        <v>0</v>
      </c>
      <c r="M392" s="40">
        <f t="shared" si="28"/>
        <v>0</v>
      </c>
    </row>
    <row r="393" spans="2:13" ht="15.75" customHeight="1">
      <c r="B393" s="39">
        <v>1</v>
      </c>
      <c r="C393" s="147" t="s">
        <v>308</v>
      </c>
      <c r="D393" s="148"/>
      <c r="E393" s="40">
        <v>6667</v>
      </c>
      <c r="F393" s="40">
        <v>6667</v>
      </c>
      <c r="G393" s="40"/>
      <c r="H393" s="40"/>
      <c r="I393" s="40">
        <f t="shared" si="29"/>
        <v>1333.4</v>
      </c>
      <c r="J393" s="40"/>
      <c r="K393" s="40">
        <f t="shared" si="30"/>
        <v>1333.4</v>
      </c>
      <c r="L393" s="40">
        <f t="shared" si="27"/>
        <v>8000.4</v>
      </c>
      <c r="M393" s="40">
        <f t="shared" si="28"/>
        <v>8000.4</v>
      </c>
    </row>
    <row r="394" spans="2:13" ht="15.75" customHeight="1">
      <c r="B394" s="39">
        <v>2</v>
      </c>
      <c r="C394" s="147" t="s">
        <v>309</v>
      </c>
      <c r="D394" s="148"/>
      <c r="E394" s="40">
        <v>3717</v>
      </c>
      <c r="F394" s="40">
        <v>3717</v>
      </c>
      <c r="G394" s="40"/>
      <c r="H394" s="40"/>
      <c r="I394" s="40">
        <f t="shared" si="29"/>
        <v>743.40000000000009</v>
      </c>
      <c r="J394" s="40"/>
      <c r="K394" s="40">
        <f t="shared" si="30"/>
        <v>743.40000000000009</v>
      </c>
      <c r="L394" s="40">
        <f t="shared" si="27"/>
        <v>4460.3999999999996</v>
      </c>
      <c r="M394" s="40">
        <f t="shared" si="28"/>
        <v>4460.3999999999996</v>
      </c>
    </row>
    <row r="395" spans="2:13" ht="15.75" customHeight="1">
      <c r="B395" s="39">
        <v>3</v>
      </c>
      <c r="C395" s="147" t="s">
        <v>310</v>
      </c>
      <c r="D395" s="148"/>
      <c r="E395" s="40">
        <v>14833</v>
      </c>
      <c r="F395" s="40">
        <v>14833</v>
      </c>
      <c r="G395" s="40"/>
      <c r="H395" s="40"/>
      <c r="I395" s="40">
        <f t="shared" si="29"/>
        <v>2966.6000000000004</v>
      </c>
      <c r="J395" s="40"/>
      <c r="K395" s="40">
        <f t="shared" si="30"/>
        <v>2966.6000000000004</v>
      </c>
      <c r="L395" s="40">
        <f t="shared" si="27"/>
        <v>17799.599999999999</v>
      </c>
      <c r="M395" s="40">
        <f t="shared" si="28"/>
        <v>17799.599999999999</v>
      </c>
    </row>
    <row r="396" spans="2:13" ht="15.75" customHeight="1">
      <c r="B396" s="23"/>
      <c r="C396" s="158" t="s">
        <v>129</v>
      </c>
      <c r="D396" s="159"/>
      <c r="E396" s="40"/>
      <c r="F396" s="40"/>
      <c r="G396" s="40"/>
      <c r="H396" s="40"/>
      <c r="I396" s="40">
        <f t="shared" si="29"/>
        <v>0</v>
      </c>
      <c r="J396" s="40"/>
      <c r="K396" s="40">
        <f t="shared" si="30"/>
        <v>0</v>
      </c>
      <c r="L396" s="40">
        <f t="shared" si="27"/>
        <v>0</v>
      </c>
      <c r="M396" s="40">
        <f t="shared" si="28"/>
        <v>0</v>
      </c>
    </row>
    <row r="397" spans="2:13" ht="15.75" customHeight="1">
      <c r="B397" s="23">
        <v>1</v>
      </c>
      <c r="C397" s="147" t="s">
        <v>308</v>
      </c>
      <c r="D397" s="148"/>
      <c r="E397" s="40">
        <v>20000</v>
      </c>
      <c r="F397" s="40">
        <v>20000</v>
      </c>
      <c r="G397" s="40"/>
      <c r="H397" s="40"/>
      <c r="I397" s="40">
        <f t="shared" si="29"/>
        <v>4000</v>
      </c>
      <c r="J397" s="40"/>
      <c r="K397" s="40">
        <f t="shared" si="30"/>
        <v>4000</v>
      </c>
      <c r="L397" s="40">
        <f t="shared" si="27"/>
        <v>24000</v>
      </c>
      <c r="M397" s="40">
        <f t="shared" si="28"/>
        <v>24000</v>
      </c>
    </row>
    <row r="398" spans="2:13" ht="15.75" customHeight="1">
      <c r="B398" s="23">
        <v>2</v>
      </c>
      <c r="C398" s="147" t="s">
        <v>310</v>
      </c>
      <c r="D398" s="148"/>
      <c r="E398" s="40">
        <v>30833</v>
      </c>
      <c r="F398" s="40">
        <v>30833</v>
      </c>
      <c r="G398" s="40"/>
      <c r="H398" s="40"/>
      <c r="I398" s="40">
        <f t="shared" si="29"/>
        <v>6166.6</v>
      </c>
      <c r="J398" s="40"/>
      <c r="K398" s="40">
        <f t="shared" si="30"/>
        <v>6166.6</v>
      </c>
      <c r="L398" s="40">
        <f t="shared" si="27"/>
        <v>36999.599999999999</v>
      </c>
      <c r="M398" s="40">
        <f t="shared" si="28"/>
        <v>36999.599999999999</v>
      </c>
    </row>
    <row r="399" spans="2:13" ht="15.75" customHeight="1">
      <c r="B399" s="23">
        <v>3</v>
      </c>
      <c r="C399" s="147" t="s">
        <v>312</v>
      </c>
      <c r="D399" s="148"/>
      <c r="E399" s="40">
        <v>10833</v>
      </c>
      <c r="F399" s="40">
        <v>10833</v>
      </c>
      <c r="G399" s="40"/>
      <c r="H399" s="40"/>
      <c r="I399" s="40">
        <f t="shared" si="29"/>
        <v>2166.6</v>
      </c>
      <c r="J399" s="40"/>
      <c r="K399" s="40">
        <f t="shared" si="30"/>
        <v>2166.6</v>
      </c>
      <c r="L399" s="40">
        <f t="shared" si="27"/>
        <v>12999.6</v>
      </c>
      <c r="M399" s="40">
        <f t="shared" si="28"/>
        <v>12999.6</v>
      </c>
    </row>
    <row r="400" spans="2:13" ht="15.75" customHeight="1">
      <c r="B400" s="23"/>
      <c r="C400" s="158" t="s">
        <v>130</v>
      </c>
      <c r="D400" s="159"/>
      <c r="E400" s="40"/>
      <c r="F400" s="40"/>
      <c r="G400" s="40"/>
      <c r="H400" s="40"/>
      <c r="I400" s="40">
        <f t="shared" si="29"/>
        <v>0</v>
      </c>
      <c r="J400" s="40"/>
      <c r="K400" s="40">
        <f t="shared" si="30"/>
        <v>0</v>
      </c>
      <c r="L400" s="40">
        <f t="shared" si="27"/>
        <v>0</v>
      </c>
      <c r="M400" s="40">
        <f t="shared" si="28"/>
        <v>0</v>
      </c>
    </row>
    <row r="401" spans="2:13" ht="15.75" customHeight="1">
      <c r="B401" s="23">
        <v>1</v>
      </c>
      <c r="C401" s="147" t="s">
        <v>309</v>
      </c>
      <c r="D401" s="148"/>
      <c r="E401" s="40">
        <v>18833</v>
      </c>
      <c r="F401" s="40">
        <v>18833</v>
      </c>
      <c r="G401" s="40"/>
      <c r="H401" s="40"/>
      <c r="I401" s="40">
        <f t="shared" si="29"/>
        <v>3766.6000000000004</v>
      </c>
      <c r="J401" s="40"/>
      <c r="K401" s="40">
        <f t="shared" si="30"/>
        <v>3766.6000000000004</v>
      </c>
      <c r="L401" s="40">
        <f t="shared" si="27"/>
        <v>22599.599999999999</v>
      </c>
      <c r="M401" s="40">
        <f t="shared" si="28"/>
        <v>22599.599999999999</v>
      </c>
    </row>
    <row r="402" spans="2:13" ht="15.75" customHeight="1">
      <c r="B402" s="23">
        <v>2</v>
      </c>
      <c r="C402" s="147" t="s">
        <v>310</v>
      </c>
      <c r="D402" s="148"/>
      <c r="E402" s="40">
        <v>16250</v>
      </c>
      <c r="F402" s="40">
        <v>16250</v>
      </c>
      <c r="G402" s="40"/>
      <c r="H402" s="40"/>
      <c r="I402" s="40">
        <f t="shared" si="29"/>
        <v>3250</v>
      </c>
      <c r="J402" s="40"/>
      <c r="K402" s="40">
        <f t="shared" si="30"/>
        <v>3250</v>
      </c>
      <c r="L402" s="40">
        <f t="shared" si="27"/>
        <v>19500</v>
      </c>
      <c r="M402" s="40">
        <f t="shared" si="28"/>
        <v>19500</v>
      </c>
    </row>
    <row r="403" spans="2:13" ht="15.75" customHeight="1">
      <c r="B403" s="23"/>
      <c r="C403" s="158" t="s">
        <v>131</v>
      </c>
      <c r="D403" s="159"/>
      <c r="E403" s="40"/>
      <c r="F403" s="40"/>
      <c r="G403" s="40"/>
      <c r="H403" s="40"/>
      <c r="I403" s="40">
        <f t="shared" si="29"/>
        <v>0</v>
      </c>
      <c r="J403" s="40"/>
      <c r="K403" s="40">
        <f t="shared" si="30"/>
        <v>0</v>
      </c>
      <c r="L403" s="40">
        <f t="shared" si="27"/>
        <v>0</v>
      </c>
      <c r="M403" s="40">
        <f t="shared" si="28"/>
        <v>0</v>
      </c>
    </row>
    <row r="404" spans="2:13" ht="15.75" customHeight="1">
      <c r="B404" s="23">
        <v>1</v>
      </c>
      <c r="C404" s="147" t="s">
        <v>308</v>
      </c>
      <c r="D404" s="148"/>
      <c r="E404" s="40">
        <v>4375</v>
      </c>
      <c r="F404" s="40">
        <v>4375</v>
      </c>
      <c r="G404" s="40"/>
      <c r="H404" s="40"/>
      <c r="I404" s="40">
        <f t="shared" si="29"/>
        <v>875</v>
      </c>
      <c r="J404" s="40"/>
      <c r="K404" s="40">
        <f t="shared" si="30"/>
        <v>875</v>
      </c>
      <c r="L404" s="40">
        <f t="shared" si="27"/>
        <v>5250</v>
      </c>
      <c r="M404" s="40">
        <f t="shared" si="28"/>
        <v>5250</v>
      </c>
    </row>
    <row r="405" spans="2:13" ht="15.75" customHeight="1">
      <c r="B405" s="23">
        <v>2</v>
      </c>
      <c r="C405" s="147" t="s">
        <v>309</v>
      </c>
      <c r="D405" s="148"/>
      <c r="E405" s="40">
        <v>5833</v>
      </c>
      <c r="F405" s="40">
        <v>5833</v>
      </c>
      <c r="G405" s="40"/>
      <c r="H405" s="40"/>
      <c r="I405" s="40">
        <f t="shared" si="29"/>
        <v>1166.6000000000001</v>
      </c>
      <c r="J405" s="40"/>
      <c r="K405" s="40">
        <f t="shared" si="30"/>
        <v>1166.6000000000001</v>
      </c>
      <c r="L405" s="40">
        <f t="shared" si="27"/>
        <v>6999.6</v>
      </c>
      <c r="M405" s="40">
        <f t="shared" si="28"/>
        <v>6999.6</v>
      </c>
    </row>
    <row r="406" spans="2:13" ht="15.75" customHeight="1">
      <c r="B406" s="23">
        <v>3</v>
      </c>
      <c r="C406" s="147" t="s">
        <v>310</v>
      </c>
      <c r="D406" s="148"/>
      <c r="E406" s="40">
        <v>5833</v>
      </c>
      <c r="F406" s="40">
        <v>5833</v>
      </c>
      <c r="G406" s="40"/>
      <c r="H406" s="40"/>
      <c r="I406" s="40">
        <f t="shared" si="29"/>
        <v>1166.6000000000001</v>
      </c>
      <c r="J406" s="40"/>
      <c r="K406" s="40">
        <f t="shared" si="30"/>
        <v>1166.6000000000001</v>
      </c>
      <c r="L406" s="40">
        <f t="shared" si="27"/>
        <v>6999.6</v>
      </c>
      <c r="M406" s="40">
        <f t="shared" si="28"/>
        <v>6999.6</v>
      </c>
    </row>
    <row r="407" spans="2:13" ht="15.75" customHeight="1">
      <c r="B407" s="23">
        <v>4</v>
      </c>
      <c r="C407" s="147" t="s">
        <v>312</v>
      </c>
      <c r="D407" s="148"/>
      <c r="E407" s="40">
        <v>3500</v>
      </c>
      <c r="F407" s="40">
        <v>3500</v>
      </c>
      <c r="G407" s="40"/>
      <c r="H407" s="40"/>
      <c r="I407" s="40">
        <f t="shared" si="29"/>
        <v>700</v>
      </c>
      <c r="J407" s="40"/>
      <c r="K407" s="40">
        <f t="shared" si="30"/>
        <v>700</v>
      </c>
      <c r="L407" s="40">
        <f t="shared" si="27"/>
        <v>4200</v>
      </c>
      <c r="M407" s="40">
        <f t="shared" si="28"/>
        <v>4200</v>
      </c>
    </row>
    <row r="408" spans="2:13" ht="15.75" customHeight="1">
      <c r="B408" s="23"/>
      <c r="C408" s="158" t="s">
        <v>132</v>
      </c>
      <c r="D408" s="159"/>
      <c r="E408" s="40"/>
      <c r="F408" s="40"/>
      <c r="G408" s="40"/>
      <c r="H408" s="40"/>
      <c r="I408" s="40">
        <f t="shared" si="29"/>
        <v>0</v>
      </c>
      <c r="J408" s="40"/>
      <c r="K408" s="40">
        <f t="shared" si="30"/>
        <v>0</v>
      </c>
      <c r="L408" s="40">
        <f t="shared" si="27"/>
        <v>0</v>
      </c>
      <c r="M408" s="40">
        <f t="shared" si="28"/>
        <v>0</v>
      </c>
    </row>
    <row r="409" spans="2:13" ht="15.75" customHeight="1">
      <c r="B409" s="23">
        <v>1</v>
      </c>
      <c r="C409" s="147" t="s">
        <v>308</v>
      </c>
      <c r="D409" s="148"/>
      <c r="E409" s="40">
        <v>120000</v>
      </c>
      <c r="F409" s="40">
        <v>120000</v>
      </c>
      <c r="G409" s="40"/>
      <c r="H409" s="40"/>
      <c r="I409" s="40">
        <f t="shared" si="29"/>
        <v>24000</v>
      </c>
      <c r="J409" s="40"/>
      <c r="K409" s="40">
        <f t="shared" si="30"/>
        <v>24000</v>
      </c>
      <c r="L409" s="40">
        <f t="shared" si="27"/>
        <v>144000</v>
      </c>
      <c r="M409" s="40">
        <f t="shared" si="28"/>
        <v>144000</v>
      </c>
    </row>
    <row r="410" spans="2:13" ht="15.75" customHeight="1">
      <c r="B410" s="23">
        <v>2</v>
      </c>
      <c r="C410" s="147" t="s">
        <v>310</v>
      </c>
      <c r="D410" s="148"/>
      <c r="E410" s="40">
        <v>65000</v>
      </c>
      <c r="F410" s="40">
        <v>65000</v>
      </c>
      <c r="G410" s="40"/>
      <c r="H410" s="40"/>
      <c r="I410" s="40">
        <f t="shared" si="29"/>
        <v>13000</v>
      </c>
      <c r="J410" s="40"/>
      <c r="K410" s="40">
        <f t="shared" si="30"/>
        <v>13000</v>
      </c>
      <c r="L410" s="40">
        <f t="shared" si="27"/>
        <v>78000</v>
      </c>
      <c r="M410" s="40">
        <f t="shared" si="28"/>
        <v>78000</v>
      </c>
    </row>
    <row r="411" spans="2:13" ht="15.75" customHeight="1">
      <c r="B411" s="23">
        <v>3</v>
      </c>
      <c r="C411" s="147" t="s">
        <v>312</v>
      </c>
      <c r="D411" s="148"/>
      <c r="E411" s="40">
        <v>57500</v>
      </c>
      <c r="F411" s="40">
        <v>57500</v>
      </c>
      <c r="G411" s="40"/>
      <c r="H411" s="40"/>
      <c r="I411" s="40">
        <f t="shared" si="29"/>
        <v>11500</v>
      </c>
      <c r="J411" s="40"/>
      <c r="K411" s="40">
        <f t="shared" si="30"/>
        <v>11500</v>
      </c>
      <c r="L411" s="40">
        <f t="shared" si="27"/>
        <v>69000</v>
      </c>
      <c r="M411" s="40">
        <f t="shared" si="28"/>
        <v>69000</v>
      </c>
    </row>
    <row r="412" spans="2:13" ht="15.75" customHeight="1">
      <c r="B412" s="23"/>
      <c r="C412" s="158" t="s">
        <v>335</v>
      </c>
      <c r="D412" s="159"/>
      <c r="E412" s="40"/>
      <c r="F412" s="40"/>
      <c r="G412" s="40"/>
      <c r="H412" s="40"/>
      <c r="I412" s="40">
        <f t="shared" si="29"/>
        <v>0</v>
      </c>
      <c r="J412" s="40"/>
      <c r="K412" s="40">
        <f t="shared" si="30"/>
        <v>0</v>
      </c>
      <c r="L412" s="40">
        <f t="shared" si="27"/>
        <v>0</v>
      </c>
      <c r="M412" s="40">
        <f t="shared" si="28"/>
        <v>0</v>
      </c>
    </row>
    <row r="413" spans="2:13" ht="15.75" customHeight="1">
      <c r="B413" s="23">
        <v>1</v>
      </c>
      <c r="C413" s="147" t="s">
        <v>308</v>
      </c>
      <c r="D413" s="148"/>
      <c r="E413" s="40">
        <v>10000</v>
      </c>
      <c r="F413" s="40">
        <v>10000</v>
      </c>
      <c r="G413" s="40"/>
      <c r="H413" s="40"/>
      <c r="I413" s="40">
        <f t="shared" si="29"/>
        <v>2000</v>
      </c>
      <c r="J413" s="40"/>
      <c r="K413" s="40">
        <f t="shared" si="30"/>
        <v>2000</v>
      </c>
      <c r="L413" s="40">
        <f t="shared" si="27"/>
        <v>12000</v>
      </c>
      <c r="M413" s="40">
        <f t="shared" si="28"/>
        <v>12000</v>
      </c>
    </row>
    <row r="414" spans="2:13" ht="15.75" customHeight="1">
      <c r="B414" s="23">
        <v>2</v>
      </c>
      <c r="C414" s="147" t="s">
        <v>309</v>
      </c>
      <c r="D414" s="148"/>
      <c r="E414" s="40">
        <v>9933</v>
      </c>
      <c r="F414" s="40">
        <v>9933</v>
      </c>
      <c r="G414" s="40"/>
      <c r="H414" s="40"/>
      <c r="I414" s="40">
        <f t="shared" si="29"/>
        <v>1986.6000000000001</v>
      </c>
      <c r="J414" s="40"/>
      <c r="K414" s="40">
        <f t="shared" si="30"/>
        <v>1986.6000000000001</v>
      </c>
      <c r="L414" s="40">
        <f t="shared" si="27"/>
        <v>11919.6</v>
      </c>
      <c r="M414" s="40">
        <f t="shared" si="28"/>
        <v>11919.6</v>
      </c>
    </row>
    <row r="415" spans="2:13" ht="15.75" customHeight="1">
      <c r="B415" s="23">
        <v>3</v>
      </c>
      <c r="C415" s="147" t="s">
        <v>310</v>
      </c>
      <c r="D415" s="148"/>
      <c r="E415" s="40">
        <v>13167</v>
      </c>
      <c r="F415" s="40">
        <v>13167</v>
      </c>
      <c r="G415" s="40"/>
      <c r="H415" s="40"/>
      <c r="I415" s="40">
        <f t="shared" si="29"/>
        <v>2633.4</v>
      </c>
      <c r="J415" s="40"/>
      <c r="K415" s="40">
        <f t="shared" si="30"/>
        <v>2633.4</v>
      </c>
      <c r="L415" s="40">
        <f t="shared" si="27"/>
        <v>15800.4</v>
      </c>
      <c r="M415" s="40">
        <f t="shared" si="28"/>
        <v>15800.4</v>
      </c>
    </row>
    <row r="416" spans="2:13" ht="15.75" customHeight="1">
      <c r="B416" s="23">
        <v>4</v>
      </c>
      <c r="C416" s="147" t="s">
        <v>312</v>
      </c>
      <c r="D416" s="148"/>
      <c r="E416" s="40">
        <v>7500</v>
      </c>
      <c r="F416" s="40">
        <v>7500</v>
      </c>
      <c r="G416" s="40"/>
      <c r="H416" s="40"/>
      <c r="I416" s="40">
        <f t="shared" si="29"/>
        <v>1500</v>
      </c>
      <c r="J416" s="40"/>
      <c r="K416" s="40">
        <f t="shared" si="30"/>
        <v>1500</v>
      </c>
      <c r="L416" s="40">
        <f t="shared" si="27"/>
        <v>9000</v>
      </c>
      <c r="M416" s="40">
        <f t="shared" si="28"/>
        <v>9000</v>
      </c>
    </row>
    <row r="417" spans="2:13" ht="15.75" customHeight="1">
      <c r="B417" s="23"/>
      <c r="C417" s="158" t="s">
        <v>336</v>
      </c>
      <c r="D417" s="159"/>
      <c r="E417" s="40"/>
      <c r="F417" s="40"/>
      <c r="G417" s="40"/>
      <c r="H417" s="40"/>
      <c r="I417" s="40">
        <f t="shared" si="29"/>
        <v>0</v>
      </c>
      <c r="J417" s="40"/>
      <c r="K417" s="40">
        <f t="shared" si="30"/>
        <v>0</v>
      </c>
      <c r="L417" s="40">
        <f t="shared" si="27"/>
        <v>0</v>
      </c>
      <c r="M417" s="40">
        <f t="shared" si="28"/>
        <v>0</v>
      </c>
    </row>
    <row r="418" spans="2:13" ht="15.75" customHeight="1">
      <c r="B418" s="23">
        <v>1</v>
      </c>
      <c r="C418" s="147" t="s">
        <v>308</v>
      </c>
      <c r="D418" s="148"/>
      <c r="E418" s="40">
        <v>6000</v>
      </c>
      <c r="F418" s="40">
        <v>6000</v>
      </c>
      <c r="G418" s="40"/>
      <c r="H418" s="40"/>
      <c r="I418" s="40">
        <f t="shared" si="29"/>
        <v>1200</v>
      </c>
      <c r="J418" s="40"/>
      <c r="K418" s="40">
        <f t="shared" si="30"/>
        <v>1200</v>
      </c>
      <c r="L418" s="40">
        <f t="shared" si="27"/>
        <v>7200</v>
      </c>
      <c r="M418" s="40">
        <f t="shared" si="28"/>
        <v>7200</v>
      </c>
    </row>
    <row r="419" spans="2:13" ht="15.75" customHeight="1">
      <c r="B419" s="23">
        <v>2</v>
      </c>
      <c r="C419" s="147" t="s">
        <v>309</v>
      </c>
      <c r="D419" s="148"/>
      <c r="E419" s="40">
        <v>6600</v>
      </c>
      <c r="F419" s="40">
        <v>6600</v>
      </c>
      <c r="G419" s="40"/>
      <c r="H419" s="40"/>
      <c r="I419" s="40">
        <f t="shared" si="29"/>
        <v>1320</v>
      </c>
      <c r="J419" s="40"/>
      <c r="K419" s="40">
        <f t="shared" si="30"/>
        <v>1320</v>
      </c>
      <c r="L419" s="40">
        <f t="shared" si="27"/>
        <v>7920</v>
      </c>
      <c r="M419" s="40">
        <f t="shared" si="28"/>
        <v>7920</v>
      </c>
    </row>
    <row r="420" spans="2:13" ht="15.75" customHeight="1">
      <c r="B420" s="23">
        <v>3</v>
      </c>
      <c r="C420" s="147" t="s">
        <v>310</v>
      </c>
      <c r="D420" s="148"/>
      <c r="E420" s="40">
        <v>5333</v>
      </c>
      <c r="F420" s="40">
        <v>5333</v>
      </c>
      <c r="G420" s="40"/>
      <c r="H420" s="40"/>
      <c r="I420" s="40">
        <f t="shared" si="29"/>
        <v>1066.6000000000001</v>
      </c>
      <c r="J420" s="40"/>
      <c r="K420" s="40">
        <f t="shared" si="30"/>
        <v>1066.6000000000001</v>
      </c>
      <c r="L420" s="40">
        <f t="shared" si="27"/>
        <v>6399.6</v>
      </c>
      <c r="M420" s="40">
        <f t="shared" si="28"/>
        <v>6399.6</v>
      </c>
    </row>
    <row r="421" spans="2:13" ht="15.75" customHeight="1">
      <c r="B421" s="23">
        <v>4</v>
      </c>
      <c r="C421" s="147" t="s">
        <v>312</v>
      </c>
      <c r="D421" s="148"/>
      <c r="E421" s="40">
        <v>3333</v>
      </c>
      <c r="F421" s="40">
        <v>3333</v>
      </c>
      <c r="G421" s="40"/>
      <c r="H421" s="40"/>
      <c r="I421" s="40">
        <f t="shared" si="29"/>
        <v>666.6</v>
      </c>
      <c r="J421" s="40"/>
      <c r="K421" s="40">
        <f t="shared" si="30"/>
        <v>666.6</v>
      </c>
      <c r="L421" s="40">
        <f t="shared" si="27"/>
        <v>3999.6</v>
      </c>
      <c r="M421" s="40">
        <f t="shared" si="28"/>
        <v>3999.6</v>
      </c>
    </row>
    <row r="422" spans="2:13" ht="15.75" customHeight="1">
      <c r="B422" s="23"/>
      <c r="C422" s="158" t="s">
        <v>337</v>
      </c>
      <c r="D422" s="159"/>
      <c r="E422" s="40"/>
      <c r="F422" s="40"/>
      <c r="G422" s="40"/>
      <c r="H422" s="40"/>
      <c r="I422" s="40">
        <f t="shared" si="29"/>
        <v>0</v>
      </c>
      <c r="J422" s="40"/>
      <c r="K422" s="40">
        <f t="shared" si="30"/>
        <v>0</v>
      </c>
      <c r="L422" s="40">
        <f t="shared" si="27"/>
        <v>0</v>
      </c>
      <c r="M422" s="40">
        <f t="shared" si="28"/>
        <v>0</v>
      </c>
    </row>
    <row r="423" spans="2:13" ht="15.75" customHeight="1">
      <c r="B423" s="23">
        <v>1</v>
      </c>
      <c r="C423" s="147" t="s">
        <v>308</v>
      </c>
      <c r="D423" s="148"/>
      <c r="E423" s="40">
        <v>11667</v>
      </c>
      <c r="F423" s="40">
        <v>11667</v>
      </c>
      <c r="G423" s="40"/>
      <c r="H423" s="40"/>
      <c r="I423" s="40">
        <f t="shared" si="29"/>
        <v>2333.4</v>
      </c>
      <c r="J423" s="40"/>
      <c r="K423" s="40">
        <f t="shared" si="30"/>
        <v>2333.4</v>
      </c>
      <c r="L423" s="40">
        <f t="shared" si="27"/>
        <v>14000.4</v>
      </c>
      <c r="M423" s="40">
        <f t="shared" si="28"/>
        <v>14000.4</v>
      </c>
    </row>
    <row r="424" spans="2:13" ht="15.75" customHeight="1">
      <c r="B424" s="23">
        <v>2</v>
      </c>
      <c r="C424" s="147" t="s">
        <v>309</v>
      </c>
      <c r="D424" s="148"/>
      <c r="E424" s="40">
        <v>15000</v>
      </c>
      <c r="F424" s="40">
        <v>15000</v>
      </c>
      <c r="G424" s="40"/>
      <c r="H424" s="40"/>
      <c r="I424" s="40">
        <f t="shared" si="29"/>
        <v>3000</v>
      </c>
      <c r="J424" s="40"/>
      <c r="K424" s="40">
        <f t="shared" si="30"/>
        <v>3000</v>
      </c>
      <c r="L424" s="40">
        <f t="shared" si="27"/>
        <v>18000</v>
      </c>
      <c r="M424" s="40">
        <f t="shared" si="28"/>
        <v>18000</v>
      </c>
    </row>
    <row r="425" spans="2:13" ht="15.75" customHeight="1">
      <c r="B425" s="23">
        <v>3</v>
      </c>
      <c r="C425" s="147" t="s">
        <v>310</v>
      </c>
      <c r="D425" s="148"/>
      <c r="E425" s="40">
        <v>41667</v>
      </c>
      <c r="F425" s="40">
        <v>41667</v>
      </c>
      <c r="G425" s="40"/>
      <c r="H425" s="40"/>
      <c r="I425" s="40">
        <f t="shared" si="29"/>
        <v>8333.4</v>
      </c>
      <c r="J425" s="40"/>
      <c r="K425" s="40">
        <f t="shared" si="30"/>
        <v>8333.4</v>
      </c>
      <c r="L425" s="40">
        <f t="shared" si="27"/>
        <v>50000.4</v>
      </c>
      <c r="M425" s="40">
        <f t="shared" si="28"/>
        <v>50000.4</v>
      </c>
    </row>
    <row r="426" spans="2:13" ht="15.75" hidden="1" customHeight="1">
      <c r="B426" s="23"/>
      <c r="C426" s="91"/>
      <c r="D426" s="92"/>
      <c r="E426" s="40"/>
      <c r="F426" s="40"/>
      <c r="G426" s="40"/>
      <c r="H426" s="40"/>
      <c r="I426" s="40">
        <f t="shared" si="29"/>
        <v>0</v>
      </c>
      <c r="J426" s="40"/>
      <c r="K426" s="40">
        <f t="shared" si="30"/>
        <v>0</v>
      </c>
      <c r="L426" s="40">
        <f t="shared" si="27"/>
        <v>0</v>
      </c>
      <c r="M426" s="40">
        <f t="shared" si="28"/>
        <v>0</v>
      </c>
    </row>
    <row r="427" spans="2:13" ht="15.75" hidden="1" customHeight="1">
      <c r="B427" s="23"/>
      <c r="C427" s="91"/>
      <c r="D427" s="92"/>
      <c r="E427" s="40"/>
      <c r="F427" s="40"/>
      <c r="G427" s="40"/>
      <c r="H427" s="40"/>
      <c r="I427" s="40">
        <f t="shared" si="29"/>
        <v>0</v>
      </c>
      <c r="J427" s="40"/>
      <c r="K427" s="40">
        <f t="shared" si="30"/>
        <v>0</v>
      </c>
      <c r="L427" s="40">
        <f t="shared" si="27"/>
        <v>0</v>
      </c>
      <c r="M427" s="40">
        <f t="shared" si="28"/>
        <v>0</v>
      </c>
    </row>
    <row r="428" spans="2:13" ht="15.75" customHeight="1">
      <c r="B428" s="23"/>
      <c r="C428" s="158" t="s">
        <v>133</v>
      </c>
      <c r="D428" s="159"/>
      <c r="E428" s="40"/>
      <c r="F428" s="40"/>
      <c r="G428" s="40"/>
      <c r="H428" s="40"/>
      <c r="I428" s="40">
        <f t="shared" si="29"/>
        <v>0</v>
      </c>
      <c r="J428" s="40"/>
      <c r="K428" s="40">
        <f t="shared" si="30"/>
        <v>0</v>
      </c>
      <c r="L428" s="40">
        <f t="shared" si="27"/>
        <v>0</v>
      </c>
      <c r="M428" s="40">
        <f t="shared" si="28"/>
        <v>0</v>
      </c>
    </row>
    <row r="429" spans="2:13" ht="15.75" customHeight="1">
      <c r="B429" s="23">
        <v>1</v>
      </c>
      <c r="C429" s="147" t="s">
        <v>308</v>
      </c>
      <c r="D429" s="148"/>
      <c r="E429" s="40">
        <v>11917</v>
      </c>
      <c r="F429" s="40">
        <v>19167</v>
      </c>
      <c r="G429" s="40"/>
      <c r="H429" s="40"/>
      <c r="I429" s="40">
        <f t="shared" si="29"/>
        <v>2383.4</v>
      </c>
      <c r="J429" s="40"/>
      <c r="K429" s="40">
        <f t="shared" si="30"/>
        <v>3833.4</v>
      </c>
      <c r="L429" s="40">
        <f t="shared" si="27"/>
        <v>14300.4</v>
      </c>
      <c r="M429" s="40">
        <f t="shared" si="28"/>
        <v>23000.400000000001</v>
      </c>
    </row>
    <row r="430" spans="2:13" ht="15.75" customHeight="1">
      <c r="B430" s="23">
        <v>2</v>
      </c>
      <c r="C430" s="147" t="s">
        <v>309</v>
      </c>
      <c r="D430" s="148"/>
      <c r="E430" s="40">
        <v>34992</v>
      </c>
      <c r="F430" s="40">
        <v>34992</v>
      </c>
      <c r="G430" s="40"/>
      <c r="H430" s="40"/>
      <c r="I430" s="40">
        <f t="shared" si="29"/>
        <v>6998.4000000000005</v>
      </c>
      <c r="J430" s="40"/>
      <c r="K430" s="40">
        <f t="shared" si="30"/>
        <v>6998.4000000000005</v>
      </c>
      <c r="L430" s="40">
        <f t="shared" si="27"/>
        <v>41990.400000000001</v>
      </c>
      <c r="M430" s="40">
        <f t="shared" si="28"/>
        <v>41990.400000000001</v>
      </c>
    </row>
    <row r="431" spans="2:13" ht="15.75" customHeight="1">
      <c r="B431" s="23">
        <v>3</v>
      </c>
      <c r="C431" s="147" t="s">
        <v>310</v>
      </c>
      <c r="D431" s="148"/>
      <c r="E431" s="40">
        <v>26542</v>
      </c>
      <c r="F431" s="40">
        <v>26542</v>
      </c>
      <c r="G431" s="40"/>
      <c r="H431" s="40"/>
      <c r="I431" s="40">
        <f t="shared" si="29"/>
        <v>5308.4000000000005</v>
      </c>
      <c r="J431" s="40"/>
      <c r="K431" s="40">
        <f t="shared" si="30"/>
        <v>5308.4000000000005</v>
      </c>
      <c r="L431" s="40">
        <f t="shared" si="27"/>
        <v>31850.400000000001</v>
      </c>
      <c r="M431" s="40">
        <f t="shared" si="28"/>
        <v>31850.400000000001</v>
      </c>
    </row>
    <row r="432" spans="2:13" ht="15.75" customHeight="1">
      <c r="B432" s="23"/>
      <c r="C432" s="158" t="s">
        <v>134</v>
      </c>
      <c r="D432" s="159"/>
      <c r="E432" s="40"/>
      <c r="F432" s="40"/>
      <c r="G432" s="40"/>
      <c r="H432" s="40"/>
      <c r="I432" s="40">
        <f t="shared" si="29"/>
        <v>0</v>
      </c>
      <c r="J432" s="40"/>
      <c r="K432" s="40">
        <f t="shared" si="30"/>
        <v>0</v>
      </c>
      <c r="L432" s="40">
        <f t="shared" si="27"/>
        <v>0</v>
      </c>
      <c r="M432" s="40">
        <f t="shared" si="28"/>
        <v>0</v>
      </c>
    </row>
    <row r="433" spans="2:13" ht="15.75" customHeight="1">
      <c r="B433" s="23">
        <v>1</v>
      </c>
      <c r="C433" s="147" t="s">
        <v>308</v>
      </c>
      <c r="D433" s="148"/>
      <c r="E433" s="40">
        <v>37500</v>
      </c>
      <c r="F433" s="40">
        <v>37500</v>
      </c>
      <c r="G433" s="40"/>
      <c r="H433" s="40"/>
      <c r="I433" s="40">
        <f t="shared" si="29"/>
        <v>7500</v>
      </c>
      <c r="J433" s="40"/>
      <c r="K433" s="40">
        <f t="shared" si="30"/>
        <v>7500</v>
      </c>
      <c r="L433" s="40">
        <f t="shared" si="27"/>
        <v>45000</v>
      </c>
      <c r="M433" s="40">
        <f t="shared" si="28"/>
        <v>45000</v>
      </c>
    </row>
    <row r="434" spans="2:13" ht="15.75" customHeight="1">
      <c r="B434" s="23">
        <v>2</v>
      </c>
      <c r="C434" s="147" t="s">
        <v>309</v>
      </c>
      <c r="D434" s="148"/>
      <c r="E434" s="40">
        <v>128833</v>
      </c>
      <c r="F434" s="40">
        <v>128833</v>
      </c>
      <c r="G434" s="40"/>
      <c r="H434" s="40"/>
      <c r="I434" s="40">
        <f t="shared" si="29"/>
        <v>25766.600000000002</v>
      </c>
      <c r="J434" s="40"/>
      <c r="K434" s="40">
        <f t="shared" si="30"/>
        <v>25766.600000000002</v>
      </c>
      <c r="L434" s="40">
        <f t="shared" si="27"/>
        <v>154599.6</v>
      </c>
      <c r="M434" s="40">
        <f t="shared" si="28"/>
        <v>154599.6</v>
      </c>
    </row>
    <row r="435" spans="2:13" ht="15.75" customHeight="1">
      <c r="B435" s="23">
        <v>3</v>
      </c>
      <c r="C435" s="147" t="s">
        <v>310</v>
      </c>
      <c r="D435" s="148"/>
      <c r="E435" s="40">
        <v>35000</v>
      </c>
      <c r="F435" s="40">
        <v>35000</v>
      </c>
      <c r="G435" s="40"/>
      <c r="H435" s="40"/>
      <c r="I435" s="40">
        <f t="shared" si="29"/>
        <v>7000</v>
      </c>
      <c r="J435" s="40"/>
      <c r="K435" s="40">
        <f t="shared" si="30"/>
        <v>7000</v>
      </c>
      <c r="L435" s="40">
        <f t="shared" si="27"/>
        <v>42000</v>
      </c>
      <c r="M435" s="40">
        <f t="shared" si="28"/>
        <v>42000</v>
      </c>
    </row>
    <row r="436" spans="2:13" ht="15.75" customHeight="1">
      <c r="B436" s="23"/>
      <c r="C436" s="158" t="s">
        <v>135</v>
      </c>
      <c r="D436" s="159"/>
      <c r="E436" s="40"/>
      <c r="F436" s="40"/>
      <c r="G436" s="40"/>
      <c r="H436" s="40"/>
      <c r="I436" s="40">
        <f t="shared" si="29"/>
        <v>0</v>
      </c>
      <c r="J436" s="40"/>
      <c r="K436" s="40">
        <f t="shared" si="30"/>
        <v>0</v>
      </c>
      <c r="L436" s="40">
        <f t="shared" si="27"/>
        <v>0</v>
      </c>
      <c r="M436" s="40">
        <f t="shared" si="28"/>
        <v>0</v>
      </c>
    </row>
    <row r="437" spans="2:13" ht="15.75" customHeight="1">
      <c r="B437" s="23">
        <v>1</v>
      </c>
      <c r="C437" s="147" t="s">
        <v>308</v>
      </c>
      <c r="D437" s="148"/>
      <c r="E437" s="40">
        <v>19250</v>
      </c>
      <c r="F437" s="40">
        <v>19250</v>
      </c>
      <c r="G437" s="40"/>
      <c r="H437" s="40"/>
      <c r="I437" s="40">
        <f t="shared" si="29"/>
        <v>3850</v>
      </c>
      <c r="J437" s="40"/>
      <c r="K437" s="40">
        <f t="shared" si="30"/>
        <v>3850</v>
      </c>
      <c r="L437" s="40">
        <f t="shared" si="27"/>
        <v>23100</v>
      </c>
      <c r="M437" s="40">
        <f t="shared" si="28"/>
        <v>23100</v>
      </c>
    </row>
    <row r="438" spans="2:13" ht="15.75" customHeight="1">
      <c r="B438" s="23">
        <v>2</v>
      </c>
      <c r="C438" s="147" t="s">
        <v>309</v>
      </c>
      <c r="D438" s="148"/>
      <c r="E438" s="40">
        <v>21890</v>
      </c>
      <c r="F438" s="40">
        <v>21890</v>
      </c>
      <c r="G438" s="40"/>
      <c r="H438" s="40"/>
      <c r="I438" s="40">
        <f t="shared" si="29"/>
        <v>4378</v>
      </c>
      <c r="J438" s="40"/>
      <c r="K438" s="40">
        <f t="shared" si="30"/>
        <v>4378</v>
      </c>
      <c r="L438" s="40">
        <f t="shared" si="27"/>
        <v>26268</v>
      </c>
      <c r="M438" s="40">
        <f t="shared" si="28"/>
        <v>26268</v>
      </c>
    </row>
    <row r="439" spans="2:13" ht="15.75" customHeight="1">
      <c r="B439" s="23">
        <v>3</v>
      </c>
      <c r="C439" s="147" t="s">
        <v>310</v>
      </c>
      <c r="D439" s="148"/>
      <c r="E439" s="40">
        <v>27500</v>
      </c>
      <c r="F439" s="40">
        <v>27500</v>
      </c>
      <c r="G439" s="40"/>
      <c r="H439" s="40"/>
      <c r="I439" s="40">
        <f t="shared" si="29"/>
        <v>5500</v>
      </c>
      <c r="J439" s="40"/>
      <c r="K439" s="40">
        <f t="shared" si="30"/>
        <v>5500</v>
      </c>
      <c r="L439" s="40">
        <f t="shared" si="27"/>
        <v>33000</v>
      </c>
      <c r="M439" s="40">
        <f t="shared" si="28"/>
        <v>33000</v>
      </c>
    </row>
    <row r="440" spans="2:13" ht="15.75" customHeight="1">
      <c r="B440" s="23"/>
      <c r="C440" s="158" t="s">
        <v>338</v>
      </c>
      <c r="D440" s="159"/>
      <c r="E440" s="40"/>
      <c r="F440" s="40"/>
      <c r="G440" s="40"/>
      <c r="H440" s="40"/>
      <c r="I440" s="40">
        <f t="shared" si="29"/>
        <v>0</v>
      </c>
      <c r="J440" s="40"/>
      <c r="K440" s="40">
        <f t="shared" si="30"/>
        <v>0</v>
      </c>
      <c r="L440" s="40">
        <f t="shared" ref="L440:L474" si="31">+E440+I440</f>
        <v>0</v>
      </c>
      <c r="M440" s="40">
        <f t="shared" ref="M440:M474" si="32">+F440+K440</f>
        <v>0</v>
      </c>
    </row>
    <row r="441" spans="2:13" ht="15.75" customHeight="1">
      <c r="B441" s="23">
        <v>1</v>
      </c>
      <c r="C441" s="147" t="s">
        <v>308</v>
      </c>
      <c r="D441" s="148"/>
      <c r="E441" s="40">
        <v>41667</v>
      </c>
      <c r="F441" s="40">
        <v>41667</v>
      </c>
      <c r="G441" s="40"/>
      <c r="H441" s="40"/>
      <c r="I441" s="40">
        <f t="shared" si="29"/>
        <v>8333.4</v>
      </c>
      <c r="J441" s="40"/>
      <c r="K441" s="40">
        <f t="shared" si="30"/>
        <v>8333.4</v>
      </c>
      <c r="L441" s="40">
        <f t="shared" si="31"/>
        <v>50000.4</v>
      </c>
      <c r="M441" s="40">
        <f t="shared" si="32"/>
        <v>50000.4</v>
      </c>
    </row>
    <row r="442" spans="2:13" ht="15.75" customHeight="1">
      <c r="B442" s="23">
        <v>2</v>
      </c>
      <c r="C442" s="147" t="s">
        <v>310</v>
      </c>
      <c r="D442" s="148"/>
      <c r="E442" s="40">
        <v>75000</v>
      </c>
      <c r="F442" s="40">
        <v>75000</v>
      </c>
      <c r="G442" s="40"/>
      <c r="H442" s="40"/>
      <c r="I442" s="40">
        <f t="shared" ref="I442:I474" si="33">+E442*20%</f>
        <v>15000</v>
      </c>
      <c r="J442" s="40"/>
      <c r="K442" s="40">
        <f t="shared" ref="K442:K474" si="34">+F442*20%</f>
        <v>15000</v>
      </c>
      <c r="L442" s="40">
        <f t="shared" si="31"/>
        <v>90000</v>
      </c>
      <c r="M442" s="40">
        <f t="shared" si="32"/>
        <v>90000</v>
      </c>
    </row>
    <row r="443" spans="2:13" ht="15.75" customHeight="1">
      <c r="B443" s="23"/>
      <c r="C443" s="158" t="s">
        <v>339</v>
      </c>
      <c r="D443" s="159"/>
      <c r="E443" s="40"/>
      <c r="F443" s="40"/>
      <c r="G443" s="40"/>
      <c r="H443" s="40"/>
      <c r="I443" s="40">
        <f t="shared" si="33"/>
        <v>0</v>
      </c>
      <c r="J443" s="40"/>
      <c r="K443" s="40">
        <f t="shared" si="34"/>
        <v>0</v>
      </c>
      <c r="L443" s="40">
        <f t="shared" si="31"/>
        <v>0</v>
      </c>
      <c r="M443" s="40">
        <f t="shared" si="32"/>
        <v>0</v>
      </c>
    </row>
    <row r="444" spans="2:13" ht="15.75" customHeight="1">
      <c r="B444" s="23">
        <v>1</v>
      </c>
      <c r="C444" s="147" t="s">
        <v>308</v>
      </c>
      <c r="D444" s="148"/>
      <c r="E444" s="40">
        <v>2500</v>
      </c>
      <c r="F444" s="40">
        <v>2500</v>
      </c>
      <c r="G444" s="40"/>
      <c r="H444" s="40"/>
      <c r="I444" s="40">
        <f t="shared" si="33"/>
        <v>500</v>
      </c>
      <c r="J444" s="40"/>
      <c r="K444" s="40">
        <f t="shared" si="34"/>
        <v>500</v>
      </c>
      <c r="L444" s="40">
        <f t="shared" si="31"/>
        <v>3000</v>
      </c>
      <c r="M444" s="40">
        <f t="shared" si="32"/>
        <v>3000</v>
      </c>
    </row>
    <row r="445" spans="2:13" ht="15.75" customHeight="1">
      <c r="B445" s="23">
        <v>2</v>
      </c>
      <c r="C445" s="147" t="s">
        <v>309</v>
      </c>
      <c r="D445" s="148"/>
      <c r="E445" s="40">
        <v>3333</v>
      </c>
      <c r="F445" s="40">
        <v>3333</v>
      </c>
      <c r="G445" s="40"/>
      <c r="H445" s="40"/>
      <c r="I445" s="40">
        <f t="shared" si="33"/>
        <v>666.6</v>
      </c>
      <c r="J445" s="40"/>
      <c r="K445" s="40">
        <f t="shared" si="34"/>
        <v>666.6</v>
      </c>
      <c r="L445" s="40">
        <f t="shared" si="31"/>
        <v>3999.6</v>
      </c>
      <c r="M445" s="40">
        <f t="shared" si="32"/>
        <v>3999.6</v>
      </c>
    </row>
    <row r="446" spans="2:13" ht="15.75" customHeight="1">
      <c r="B446" s="23">
        <v>3</v>
      </c>
      <c r="C446" s="147" t="s">
        <v>310</v>
      </c>
      <c r="D446" s="148"/>
      <c r="E446" s="40">
        <v>6667</v>
      </c>
      <c r="F446" s="40">
        <v>6667</v>
      </c>
      <c r="G446" s="40"/>
      <c r="H446" s="40"/>
      <c r="I446" s="40">
        <f t="shared" si="33"/>
        <v>1333.4</v>
      </c>
      <c r="J446" s="40"/>
      <c r="K446" s="40">
        <f t="shared" si="34"/>
        <v>1333.4</v>
      </c>
      <c r="L446" s="40">
        <f t="shared" si="31"/>
        <v>8000.4</v>
      </c>
      <c r="M446" s="40">
        <f t="shared" si="32"/>
        <v>8000.4</v>
      </c>
    </row>
    <row r="447" spans="2:13" ht="15.75" customHeight="1">
      <c r="B447" s="23">
        <v>4</v>
      </c>
      <c r="C447" s="147" t="s">
        <v>312</v>
      </c>
      <c r="D447" s="148"/>
      <c r="E447" s="40">
        <v>2500</v>
      </c>
      <c r="F447" s="40">
        <v>2500</v>
      </c>
      <c r="G447" s="40"/>
      <c r="H447" s="40"/>
      <c r="I447" s="40">
        <f t="shared" si="33"/>
        <v>500</v>
      </c>
      <c r="J447" s="40"/>
      <c r="K447" s="40">
        <f t="shared" si="34"/>
        <v>500</v>
      </c>
      <c r="L447" s="40">
        <f t="shared" si="31"/>
        <v>3000</v>
      </c>
      <c r="M447" s="40">
        <f t="shared" si="32"/>
        <v>3000</v>
      </c>
    </row>
    <row r="448" spans="2:13" ht="15.75" customHeight="1">
      <c r="B448" s="23"/>
      <c r="C448" s="158" t="s">
        <v>340</v>
      </c>
      <c r="D448" s="159"/>
      <c r="E448" s="40"/>
      <c r="F448" s="40"/>
      <c r="G448" s="40"/>
      <c r="H448" s="40"/>
      <c r="I448" s="40">
        <f t="shared" si="33"/>
        <v>0</v>
      </c>
      <c r="J448" s="40"/>
      <c r="K448" s="40">
        <f t="shared" si="34"/>
        <v>0</v>
      </c>
      <c r="L448" s="40">
        <f t="shared" si="31"/>
        <v>0</v>
      </c>
      <c r="M448" s="40">
        <f t="shared" si="32"/>
        <v>0</v>
      </c>
    </row>
    <row r="449" spans="2:13" ht="15.75" customHeight="1">
      <c r="B449" s="23">
        <v>1</v>
      </c>
      <c r="C449" s="147" t="s">
        <v>308</v>
      </c>
      <c r="D449" s="148"/>
      <c r="E449" s="40">
        <v>20000</v>
      </c>
      <c r="F449" s="40">
        <v>20000</v>
      </c>
      <c r="G449" s="40"/>
      <c r="H449" s="40"/>
      <c r="I449" s="40">
        <f t="shared" si="33"/>
        <v>4000</v>
      </c>
      <c r="J449" s="40"/>
      <c r="K449" s="40">
        <f t="shared" si="34"/>
        <v>4000</v>
      </c>
      <c r="L449" s="40">
        <f t="shared" si="31"/>
        <v>24000</v>
      </c>
      <c r="M449" s="40">
        <f t="shared" si="32"/>
        <v>24000</v>
      </c>
    </row>
    <row r="450" spans="2:13" ht="15.75" customHeight="1">
      <c r="B450" s="23">
        <v>2</v>
      </c>
      <c r="C450" s="147" t="s">
        <v>309</v>
      </c>
      <c r="D450" s="148"/>
      <c r="E450" s="40">
        <v>39867</v>
      </c>
      <c r="F450" s="40">
        <v>39867</v>
      </c>
      <c r="G450" s="40"/>
      <c r="H450" s="40"/>
      <c r="I450" s="40">
        <f t="shared" si="33"/>
        <v>7973.4000000000005</v>
      </c>
      <c r="J450" s="40"/>
      <c r="K450" s="40">
        <f t="shared" si="34"/>
        <v>7973.4000000000005</v>
      </c>
      <c r="L450" s="40">
        <f t="shared" si="31"/>
        <v>47840.4</v>
      </c>
      <c r="M450" s="40">
        <f t="shared" si="32"/>
        <v>47840.4</v>
      </c>
    </row>
    <row r="451" spans="2:13" ht="15.75" customHeight="1">
      <c r="B451" s="23">
        <v>3</v>
      </c>
      <c r="C451" s="147" t="s">
        <v>310</v>
      </c>
      <c r="D451" s="148"/>
      <c r="E451" s="40">
        <v>108333</v>
      </c>
      <c r="F451" s="40">
        <v>108333</v>
      </c>
      <c r="G451" s="40"/>
      <c r="H451" s="40"/>
      <c r="I451" s="40">
        <f t="shared" si="33"/>
        <v>21666.600000000002</v>
      </c>
      <c r="J451" s="40"/>
      <c r="K451" s="40">
        <f t="shared" si="34"/>
        <v>21666.600000000002</v>
      </c>
      <c r="L451" s="40">
        <f t="shared" si="31"/>
        <v>129999.6</v>
      </c>
      <c r="M451" s="40">
        <f t="shared" si="32"/>
        <v>129999.6</v>
      </c>
    </row>
    <row r="452" spans="2:13" ht="15.75" customHeight="1">
      <c r="B452" s="23"/>
      <c r="C452" s="158" t="s">
        <v>136</v>
      </c>
      <c r="D452" s="159"/>
      <c r="E452" s="40"/>
      <c r="F452" s="40"/>
      <c r="G452" s="40"/>
      <c r="H452" s="40"/>
      <c r="I452" s="40">
        <f t="shared" si="33"/>
        <v>0</v>
      </c>
      <c r="J452" s="40"/>
      <c r="K452" s="40">
        <f t="shared" si="34"/>
        <v>0</v>
      </c>
      <c r="L452" s="40">
        <f t="shared" si="31"/>
        <v>0</v>
      </c>
      <c r="M452" s="40">
        <f t="shared" si="32"/>
        <v>0</v>
      </c>
    </row>
    <row r="453" spans="2:13" ht="15.75" customHeight="1">
      <c r="B453" s="23">
        <v>1</v>
      </c>
      <c r="C453" s="147" t="s">
        <v>308</v>
      </c>
      <c r="D453" s="148"/>
      <c r="E453" s="40">
        <v>3333</v>
      </c>
      <c r="F453" s="40">
        <v>3333</v>
      </c>
      <c r="G453" s="40"/>
      <c r="H453" s="40"/>
      <c r="I453" s="40">
        <f t="shared" si="33"/>
        <v>666.6</v>
      </c>
      <c r="J453" s="40"/>
      <c r="K453" s="40">
        <f t="shared" si="34"/>
        <v>666.6</v>
      </c>
      <c r="L453" s="40">
        <f t="shared" si="31"/>
        <v>3999.6</v>
      </c>
      <c r="M453" s="40">
        <f t="shared" si="32"/>
        <v>3999.6</v>
      </c>
    </row>
    <row r="454" spans="2:13" ht="15.75" customHeight="1">
      <c r="B454" s="23">
        <v>2</v>
      </c>
      <c r="C454" s="147" t="s">
        <v>309</v>
      </c>
      <c r="D454" s="148"/>
      <c r="E454" s="40">
        <v>5247</v>
      </c>
      <c r="F454" s="40">
        <v>5247</v>
      </c>
      <c r="G454" s="40"/>
      <c r="H454" s="40"/>
      <c r="I454" s="40">
        <f t="shared" si="33"/>
        <v>1049.4000000000001</v>
      </c>
      <c r="J454" s="40"/>
      <c r="K454" s="40">
        <f t="shared" si="34"/>
        <v>1049.4000000000001</v>
      </c>
      <c r="L454" s="40">
        <f t="shared" si="31"/>
        <v>6296.4</v>
      </c>
      <c r="M454" s="40">
        <f t="shared" si="32"/>
        <v>6296.4</v>
      </c>
    </row>
    <row r="455" spans="2:13" ht="15.75" customHeight="1">
      <c r="B455" s="23">
        <v>3</v>
      </c>
      <c r="C455" s="147" t="s">
        <v>310</v>
      </c>
      <c r="D455" s="148"/>
      <c r="E455" s="40">
        <v>6250</v>
      </c>
      <c r="F455" s="40">
        <v>6250</v>
      </c>
      <c r="G455" s="40"/>
      <c r="H455" s="40"/>
      <c r="I455" s="40">
        <f t="shared" si="33"/>
        <v>1250</v>
      </c>
      <c r="J455" s="40"/>
      <c r="K455" s="40">
        <f t="shared" si="34"/>
        <v>1250</v>
      </c>
      <c r="L455" s="40">
        <f t="shared" si="31"/>
        <v>7500</v>
      </c>
      <c r="M455" s="40">
        <f t="shared" si="32"/>
        <v>7500</v>
      </c>
    </row>
    <row r="456" spans="2:13" ht="15.75" customHeight="1">
      <c r="B456" s="23"/>
      <c r="C456" s="158" t="s">
        <v>137</v>
      </c>
      <c r="D456" s="159"/>
      <c r="E456" s="40"/>
      <c r="F456" s="40"/>
      <c r="G456" s="40"/>
      <c r="H456" s="40"/>
      <c r="I456" s="40">
        <f t="shared" si="33"/>
        <v>0</v>
      </c>
      <c r="J456" s="40"/>
      <c r="K456" s="40">
        <f t="shared" si="34"/>
        <v>0</v>
      </c>
      <c r="L456" s="40">
        <f t="shared" si="31"/>
        <v>0</v>
      </c>
      <c r="M456" s="40">
        <f t="shared" si="32"/>
        <v>0</v>
      </c>
    </row>
    <row r="457" spans="2:13" ht="15.75" customHeight="1">
      <c r="B457" s="23">
        <v>1</v>
      </c>
      <c r="C457" s="147" t="s">
        <v>308</v>
      </c>
      <c r="D457" s="148"/>
      <c r="E457" s="40">
        <v>16667</v>
      </c>
      <c r="F457" s="40">
        <v>16667</v>
      </c>
      <c r="G457" s="40"/>
      <c r="H457" s="40"/>
      <c r="I457" s="40">
        <f t="shared" si="33"/>
        <v>3333.4</v>
      </c>
      <c r="J457" s="40"/>
      <c r="K457" s="40">
        <f t="shared" si="34"/>
        <v>3333.4</v>
      </c>
      <c r="L457" s="40">
        <f t="shared" si="31"/>
        <v>20000.400000000001</v>
      </c>
      <c r="M457" s="40">
        <f t="shared" si="32"/>
        <v>20000.400000000001</v>
      </c>
    </row>
    <row r="458" spans="2:13" ht="15.75" customHeight="1">
      <c r="B458" s="23">
        <v>2</v>
      </c>
      <c r="C458" s="147" t="s">
        <v>309</v>
      </c>
      <c r="D458" s="148"/>
      <c r="E458" s="40">
        <v>24933</v>
      </c>
      <c r="F458" s="40">
        <v>24933</v>
      </c>
      <c r="G458" s="40"/>
      <c r="H458" s="40"/>
      <c r="I458" s="40">
        <f t="shared" si="33"/>
        <v>4986.6000000000004</v>
      </c>
      <c r="J458" s="40"/>
      <c r="K458" s="40">
        <f t="shared" si="34"/>
        <v>4986.6000000000004</v>
      </c>
      <c r="L458" s="40">
        <f t="shared" si="31"/>
        <v>29919.599999999999</v>
      </c>
      <c r="M458" s="40">
        <f t="shared" si="32"/>
        <v>29919.599999999999</v>
      </c>
    </row>
    <row r="459" spans="2:13" ht="15.75" customHeight="1">
      <c r="B459" s="23">
        <v>3</v>
      </c>
      <c r="C459" s="147" t="s">
        <v>310</v>
      </c>
      <c r="D459" s="148"/>
      <c r="E459" s="40">
        <v>216667</v>
      </c>
      <c r="F459" s="40">
        <v>216667</v>
      </c>
      <c r="G459" s="40"/>
      <c r="H459" s="40"/>
      <c r="I459" s="40">
        <f t="shared" si="33"/>
        <v>43333.4</v>
      </c>
      <c r="J459" s="40"/>
      <c r="K459" s="40">
        <f t="shared" si="34"/>
        <v>43333.4</v>
      </c>
      <c r="L459" s="40">
        <f t="shared" si="31"/>
        <v>260000.4</v>
      </c>
      <c r="M459" s="40">
        <f t="shared" si="32"/>
        <v>260000.4</v>
      </c>
    </row>
    <row r="460" spans="2:13" ht="15.75" customHeight="1">
      <c r="B460" s="23"/>
      <c r="C460" s="158" t="s">
        <v>138</v>
      </c>
      <c r="D460" s="159"/>
      <c r="E460" s="40"/>
      <c r="F460" s="40"/>
      <c r="G460" s="40"/>
      <c r="H460" s="40"/>
      <c r="I460" s="40">
        <f t="shared" si="33"/>
        <v>0</v>
      </c>
      <c r="J460" s="40"/>
      <c r="K460" s="40">
        <f t="shared" si="34"/>
        <v>0</v>
      </c>
      <c r="L460" s="40">
        <f t="shared" si="31"/>
        <v>0</v>
      </c>
      <c r="M460" s="40">
        <f t="shared" si="32"/>
        <v>0</v>
      </c>
    </row>
    <row r="461" spans="2:13" ht="15.75" customHeight="1">
      <c r="B461" s="23">
        <v>1</v>
      </c>
      <c r="C461" s="147" t="s">
        <v>308</v>
      </c>
      <c r="D461" s="148"/>
      <c r="E461" s="40">
        <v>45000</v>
      </c>
      <c r="F461" s="40">
        <v>45000</v>
      </c>
      <c r="G461" s="40"/>
      <c r="H461" s="40"/>
      <c r="I461" s="40">
        <f t="shared" si="33"/>
        <v>9000</v>
      </c>
      <c r="J461" s="40"/>
      <c r="K461" s="40">
        <f t="shared" si="34"/>
        <v>9000</v>
      </c>
      <c r="L461" s="40">
        <f t="shared" si="31"/>
        <v>54000</v>
      </c>
      <c r="M461" s="40">
        <f t="shared" si="32"/>
        <v>54000</v>
      </c>
    </row>
    <row r="462" spans="2:13" ht="15.75" customHeight="1">
      <c r="B462" s="23">
        <v>2</v>
      </c>
      <c r="C462" s="147" t="s">
        <v>309</v>
      </c>
      <c r="D462" s="148"/>
      <c r="E462" s="40">
        <v>49160</v>
      </c>
      <c r="F462" s="40">
        <v>49160</v>
      </c>
      <c r="G462" s="40"/>
      <c r="H462" s="40"/>
      <c r="I462" s="40">
        <f t="shared" si="33"/>
        <v>9832</v>
      </c>
      <c r="J462" s="40"/>
      <c r="K462" s="40">
        <f t="shared" si="34"/>
        <v>9832</v>
      </c>
      <c r="L462" s="40">
        <f t="shared" si="31"/>
        <v>58992</v>
      </c>
      <c r="M462" s="40">
        <f t="shared" si="32"/>
        <v>58992</v>
      </c>
    </row>
    <row r="463" spans="2:13" ht="15.75" customHeight="1">
      <c r="B463" s="23">
        <v>3</v>
      </c>
      <c r="C463" s="147" t="s">
        <v>310</v>
      </c>
      <c r="D463" s="148"/>
      <c r="E463" s="40">
        <v>45000</v>
      </c>
      <c r="F463" s="40">
        <v>45000</v>
      </c>
      <c r="G463" s="40"/>
      <c r="H463" s="40"/>
      <c r="I463" s="40">
        <f t="shared" si="33"/>
        <v>9000</v>
      </c>
      <c r="J463" s="40"/>
      <c r="K463" s="40">
        <f t="shared" si="34"/>
        <v>9000</v>
      </c>
      <c r="L463" s="40">
        <f t="shared" si="31"/>
        <v>54000</v>
      </c>
      <c r="M463" s="40">
        <f t="shared" si="32"/>
        <v>54000</v>
      </c>
    </row>
    <row r="464" spans="2:13" ht="15.75" customHeight="1">
      <c r="B464" s="23"/>
      <c r="C464" s="158" t="s">
        <v>139</v>
      </c>
      <c r="D464" s="159"/>
      <c r="E464" s="40"/>
      <c r="F464" s="40"/>
      <c r="G464" s="40"/>
      <c r="H464" s="40"/>
      <c r="I464" s="40">
        <f t="shared" si="33"/>
        <v>0</v>
      </c>
      <c r="J464" s="40"/>
      <c r="K464" s="40">
        <f t="shared" si="34"/>
        <v>0</v>
      </c>
      <c r="L464" s="40">
        <f t="shared" si="31"/>
        <v>0</v>
      </c>
      <c r="M464" s="40">
        <f t="shared" si="32"/>
        <v>0</v>
      </c>
    </row>
    <row r="465" spans="2:13" ht="15.75" customHeight="1">
      <c r="B465" s="23">
        <v>1</v>
      </c>
      <c r="C465" s="147" t="s">
        <v>308</v>
      </c>
      <c r="D465" s="148"/>
      <c r="E465" s="40">
        <v>3000</v>
      </c>
      <c r="F465" s="40">
        <v>3000</v>
      </c>
      <c r="G465" s="40"/>
      <c r="H465" s="40"/>
      <c r="I465" s="40">
        <f t="shared" si="33"/>
        <v>600</v>
      </c>
      <c r="J465" s="40"/>
      <c r="K465" s="40">
        <f t="shared" si="34"/>
        <v>600</v>
      </c>
      <c r="L465" s="40">
        <f t="shared" si="31"/>
        <v>3600</v>
      </c>
      <c r="M465" s="40">
        <f t="shared" si="32"/>
        <v>3600</v>
      </c>
    </row>
    <row r="466" spans="2:13" ht="15.75" customHeight="1">
      <c r="B466" s="23">
        <v>2</v>
      </c>
      <c r="C466" s="147" t="s">
        <v>309</v>
      </c>
      <c r="D466" s="148"/>
      <c r="E466" s="40">
        <v>3740</v>
      </c>
      <c r="F466" s="40">
        <v>3740</v>
      </c>
      <c r="G466" s="40"/>
      <c r="H466" s="40"/>
      <c r="I466" s="40">
        <f t="shared" si="33"/>
        <v>748</v>
      </c>
      <c r="J466" s="40"/>
      <c r="K466" s="40">
        <f t="shared" si="34"/>
        <v>748</v>
      </c>
      <c r="L466" s="40">
        <f t="shared" si="31"/>
        <v>4488</v>
      </c>
      <c r="M466" s="40">
        <f t="shared" si="32"/>
        <v>4488</v>
      </c>
    </row>
    <row r="467" spans="2:13" ht="15.75" customHeight="1">
      <c r="B467" s="23">
        <v>3</v>
      </c>
      <c r="C467" s="147" t="s">
        <v>310</v>
      </c>
      <c r="D467" s="148"/>
      <c r="E467" s="40">
        <v>9500</v>
      </c>
      <c r="F467" s="40">
        <v>9500</v>
      </c>
      <c r="G467" s="40"/>
      <c r="H467" s="40"/>
      <c r="I467" s="40">
        <f t="shared" si="33"/>
        <v>1900</v>
      </c>
      <c r="J467" s="40"/>
      <c r="K467" s="40">
        <f t="shared" si="34"/>
        <v>1900</v>
      </c>
      <c r="L467" s="40">
        <f t="shared" si="31"/>
        <v>11400</v>
      </c>
      <c r="M467" s="40">
        <f t="shared" si="32"/>
        <v>11400</v>
      </c>
    </row>
    <row r="468" spans="2:13" ht="15.75" customHeight="1">
      <c r="B468" s="23"/>
      <c r="C468" s="158" t="s">
        <v>140</v>
      </c>
      <c r="D468" s="159"/>
      <c r="E468" s="40"/>
      <c r="F468" s="40"/>
      <c r="G468" s="40"/>
      <c r="H468" s="40"/>
      <c r="I468" s="40">
        <f t="shared" si="33"/>
        <v>0</v>
      </c>
      <c r="J468" s="40"/>
      <c r="K468" s="40">
        <f t="shared" si="34"/>
        <v>0</v>
      </c>
      <c r="L468" s="40">
        <f t="shared" si="31"/>
        <v>0</v>
      </c>
      <c r="M468" s="40">
        <f t="shared" si="32"/>
        <v>0</v>
      </c>
    </row>
    <row r="469" spans="2:13" ht="15.75" customHeight="1">
      <c r="B469" s="23">
        <v>1</v>
      </c>
      <c r="C469" s="147" t="s">
        <v>308</v>
      </c>
      <c r="D469" s="148"/>
      <c r="E469" s="40">
        <v>3250</v>
      </c>
      <c r="F469" s="40">
        <v>3250</v>
      </c>
      <c r="G469" s="40"/>
      <c r="H469" s="40"/>
      <c r="I469" s="40">
        <f t="shared" si="33"/>
        <v>650</v>
      </c>
      <c r="J469" s="40"/>
      <c r="K469" s="40">
        <f t="shared" si="34"/>
        <v>650</v>
      </c>
      <c r="L469" s="40">
        <f t="shared" si="31"/>
        <v>3900</v>
      </c>
      <c r="M469" s="40">
        <f t="shared" si="32"/>
        <v>3900</v>
      </c>
    </row>
    <row r="470" spans="2:13" ht="15.75" customHeight="1">
      <c r="B470" s="23">
        <v>2</v>
      </c>
      <c r="C470" s="147" t="s">
        <v>309</v>
      </c>
      <c r="D470" s="148"/>
      <c r="E470" s="40">
        <v>4740</v>
      </c>
      <c r="F470" s="40">
        <v>4740</v>
      </c>
      <c r="G470" s="40"/>
      <c r="H470" s="40"/>
      <c r="I470" s="40">
        <f t="shared" si="33"/>
        <v>948</v>
      </c>
      <c r="J470" s="40"/>
      <c r="K470" s="40">
        <f t="shared" si="34"/>
        <v>948</v>
      </c>
      <c r="L470" s="40">
        <f t="shared" si="31"/>
        <v>5688</v>
      </c>
      <c r="M470" s="40">
        <f t="shared" si="32"/>
        <v>5688</v>
      </c>
    </row>
    <row r="471" spans="2:13" ht="15.75" customHeight="1">
      <c r="B471" s="23">
        <v>3</v>
      </c>
      <c r="C471" s="147" t="s">
        <v>310</v>
      </c>
      <c r="D471" s="148"/>
      <c r="E471" s="40">
        <v>10250</v>
      </c>
      <c r="F471" s="40">
        <v>10250</v>
      </c>
      <c r="G471" s="40"/>
      <c r="H471" s="40"/>
      <c r="I471" s="40">
        <f t="shared" si="33"/>
        <v>2050</v>
      </c>
      <c r="J471" s="40"/>
      <c r="K471" s="40">
        <f t="shared" si="34"/>
        <v>2050</v>
      </c>
      <c r="L471" s="40">
        <f t="shared" si="31"/>
        <v>12300</v>
      </c>
      <c r="M471" s="40">
        <f t="shared" si="32"/>
        <v>12300</v>
      </c>
    </row>
    <row r="472" spans="2:13" ht="15.75" customHeight="1">
      <c r="B472" s="23"/>
      <c r="C472" s="158" t="s">
        <v>341</v>
      </c>
      <c r="D472" s="159"/>
      <c r="E472" s="40"/>
      <c r="F472" s="40"/>
      <c r="G472" s="40"/>
      <c r="H472" s="40"/>
      <c r="I472" s="40">
        <f t="shared" si="33"/>
        <v>0</v>
      </c>
      <c r="J472" s="40"/>
      <c r="K472" s="40">
        <f t="shared" si="34"/>
        <v>0</v>
      </c>
      <c r="L472" s="40">
        <f t="shared" si="31"/>
        <v>0</v>
      </c>
      <c r="M472" s="40">
        <f t="shared" si="32"/>
        <v>0</v>
      </c>
    </row>
    <row r="473" spans="2:13" ht="15.75" customHeight="1">
      <c r="B473" s="23">
        <v>1</v>
      </c>
      <c r="C473" s="147" t="s">
        <v>309</v>
      </c>
      <c r="D473" s="148"/>
      <c r="E473" s="40">
        <v>1750</v>
      </c>
      <c r="F473" s="40">
        <v>1750</v>
      </c>
      <c r="G473" s="40"/>
      <c r="H473" s="40"/>
      <c r="I473" s="40">
        <f t="shared" si="33"/>
        <v>350</v>
      </c>
      <c r="J473" s="40"/>
      <c r="K473" s="40">
        <f t="shared" si="34"/>
        <v>350</v>
      </c>
      <c r="L473" s="40">
        <f t="shared" si="31"/>
        <v>2100</v>
      </c>
      <c r="M473" s="40">
        <f t="shared" si="32"/>
        <v>2100</v>
      </c>
    </row>
    <row r="474" spans="2:13" ht="15.75" customHeight="1">
      <c r="B474" s="23">
        <v>2</v>
      </c>
      <c r="C474" s="147" t="s">
        <v>310</v>
      </c>
      <c r="D474" s="148"/>
      <c r="E474" s="40">
        <v>16625</v>
      </c>
      <c r="F474" s="40">
        <v>16625</v>
      </c>
      <c r="G474" s="40"/>
      <c r="H474" s="40"/>
      <c r="I474" s="40">
        <f t="shared" si="33"/>
        <v>3325</v>
      </c>
      <c r="J474" s="40"/>
      <c r="K474" s="40">
        <f t="shared" si="34"/>
        <v>3325</v>
      </c>
      <c r="L474" s="40">
        <f t="shared" si="31"/>
        <v>19950</v>
      </c>
      <c r="M474" s="40">
        <f t="shared" si="32"/>
        <v>19950</v>
      </c>
    </row>
    <row r="475" spans="2:13" ht="69.75" customHeight="1">
      <c r="B475" s="181" t="s">
        <v>30</v>
      </c>
      <c r="C475" s="182"/>
      <c r="D475" s="183"/>
      <c r="E475" s="181" t="s">
        <v>383</v>
      </c>
      <c r="F475" s="182"/>
      <c r="G475" s="182"/>
      <c r="H475" s="182"/>
      <c r="I475" s="182"/>
      <c r="J475" s="182"/>
      <c r="K475" s="182"/>
      <c r="L475" s="182"/>
      <c r="M475" s="183"/>
    </row>
    <row r="476" spans="2:13" ht="12" customHeight="1">
      <c r="B476" s="199"/>
      <c r="C476" s="200"/>
      <c r="D476" s="200"/>
      <c r="E476" s="200"/>
      <c r="F476" s="200"/>
      <c r="G476" s="200"/>
      <c r="H476" s="200"/>
      <c r="I476" s="200"/>
      <c r="J476" s="200"/>
      <c r="K476" s="200"/>
      <c r="L476" s="200"/>
      <c r="M476" s="201"/>
    </row>
    <row r="477" spans="2:13" ht="12" customHeight="1">
      <c r="B477" s="170"/>
      <c r="C477" s="171"/>
      <c r="D477" s="171"/>
      <c r="E477" s="171"/>
      <c r="F477" s="171"/>
      <c r="G477" s="171"/>
      <c r="H477" s="171"/>
      <c r="I477" s="171"/>
      <c r="J477" s="171"/>
      <c r="K477" s="171"/>
      <c r="L477" s="171"/>
      <c r="M477" s="172"/>
    </row>
    <row r="478" spans="2:13" ht="12" customHeight="1">
      <c r="B478" s="193" t="s">
        <v>31</v>
      </c>
      <c r="C478" s="194"/>
      <c r="D478" s="194"/>
      <c r="E478" s="194"/>
      <c r="F478" s="194"/>
      <c r="G478" s="194"/>
      <c r="H478" s="194"/>
      <c r="I478" s="194"/>
      <c r="J478" s="194"/>
      <c r="K478" s="194"/>
      <c r="L478" s="194"/>
      <c r="M478" s="195"/>
    </row>
    <row r="479" spans="2:13" ht="14.25" customHeight="1">
      <c r="B479" s="213" t="s">
        <v>34</v>
      </c>
      <c r="C479" s="263" t="s">
        <v>33</v>
      </c>
      <c r="D479" s="193" t="s">
        <v>32</v>
      </c>
      <c r="E479" s="194"/>
      <c r="F479" s="194"/>
      <c r="G479" s="194"/>
      <c r="H479" s="194"/>
      <c r="I479" s="194"/>
      <c r="J479" s="194"/>
      <c r="K479" s="194"/>
      <c r="L479" s="194"/>
      <c r="M479" s="195"/>
    </row>
    <row r="480" spans="2:13" ht="86.25" customHeight="1">
      <c r="B480" s="213"/>
      <c r="C480" s="264"/>
      <c r="D480" s="25" t="s">
        <v>35</v>
      </c>
      <c r="E480" s="4" t="s">
        <v>36</v>
      </c>
      <c r="F480" s="20" t="s">
        <v>84</v>
      </c>
      <c r="G480" s="61"/>
      <c r="H480" s="61"/>
      <c r="I480" s="21" t="s">
        <v>37</v>
      </c>
      <c r="J480" s="21"/>
      <c r="K480" s="3" t="s">
        <v>83</v>
      </c>
      <c r="L480" s="190" t="s">
        <v>38</v>
      </c>
      <c r="M480" s="265"/>
    </row>
    <row r="481" spans="2:13" ht="10.5" customHeight="1">
      <c r="B481" s="12"/>
      <c r="C481" s="10"/>
      <c r="D481" s="9"/>
      <c r="E481" s="9"/>
      <c r="F481" s="11"/>
      <c r="G481" s="11"/>
      <c r="H481" s="11"/>
      <c r="I481" s="19"/>
      <c r="J481" s="19"/>
      <c r="K481" s="8"/>
      <c r="L481" s="266"/>
      <c r="M481" s="267"/>
    </row>
    <row r="482" spans="2:13" ht="13.5" customHeight="1">
      <c r="B482" s="242" t="s">
        <v>85</v>
      </c>
      <c r="C482" s="243"/>
      <c r="D482" s="243"/>
      <c r="E482" s="243"/>
      <c r="F482" s="243"/>
      <c r="G482" s="243"/>
      <c r="H482" s="243"/>
      <c r="I482" s="243"/>
      <c r="J482" s="243"/>
      <c r="K482" s="243"/>
      <c r="L482" s="243"/>
      <c r="M482" s="244"/>
    </row>
    <row r="483" spans="2:13" ht="37.5" customHeight="1">
      <c r="B483" s="163" t="s">
        <v>30</v>
      </c>
      <c r="C483" s="165"/>
      <c r="D483" s="190"/>
      <c r="E483" s="191"/>
      <c r="F483" s="191"/>
      <c r="G483" s="191"/>
      <c r="H483" s="191"/>
      <c r="I483" s="191"/>
      <c r="J483" s="191"/>
      <c r="K483" s="191"/>
      <c r="L483" s="191"/>
      <c r="M483" s="192"/>
    </row>
    <row r="484" spans="2:13" ht="30.75" customHeight="1">
      <c r="B484" s="196"/>
      <c r="C484" s="197"/>
      <c r="D484" s="193"/>
      <c r="E484" s="194"/>
      <c r="F484" s="194"/>
      <c r="G484" s="194"/>
      <c r="H484" s="194"/>
      <c r="I484" s="194"/>
      <c r="J484" s="194"/>
      <c r="K484" s="194"/>
      <c r="L484" s="194"/>
      <c r="M484" s="195"/>
    </row>
    <row r="485" spans="2:13" ht="8.25" customHeight="1">
      <c r="B485" s="160"/>
      <c r="C485" s="161"/>
      <c r="D485" s="161"/>
      <c r="E485" s="161"/>
      <c r="F485" s="161"/>
      <c r="G485" s="161"/>
      <c r="H485" s="161"/>
      <c r="I485" s="161"/>
      <c r="J485" s="161"/>
      <c r="K485" s="161"/>
      <c r="L485" s="161"/>
      <c r="M485" s="162"/>
    </row>
    <row r="486" spans="2:13" ht="13.5" customHeight="1">
      <c r="B486" s="179" t="s">
        <v>76</v>
      </c>
      <c r="C486" s="179"/>
      <c r="D486" s="179"/>
      <c r="E486" s="179"/>
      <c r="F486" s="198" t="s">
        <v>342</v>
      </c>
      <c r="G486" s="198"/>
      <c r="H486" s="198"/>
      <c r="I486" s="198"/>
      <c r="J486" s="198"/>
      <c r="K486" s="198"/>
      <c r="L486" s="198"/>
      <c r="M486" s="198"/>
    </row>
    <row r="487" spans="2:13" ht="12.75" customHeight="1">
      <c r="B487" s="179" t="s">
        <v>77</v>
      </c>
      <c r="C487" s="179"/>
      <c r="D487" s="179"/>
      <c r="E487" s="179"/>
      <c r="F487" s="204" t="s">
        <v>78</v>
      </c>
      <c r="G487" s="204"/>
      <c r="H487" s="204"/>
      <c r="I487" s="204"/>
      <c r="J487" s="204"/>
      <c r="K487" s="204"/>
      <c r="L487" s="204"/>
      <c r="M487" s="27" t="s">
        <v>79</v>
      </c>
    </row>
    <row r="488" spans="2:13" ht="12.75" customHeight="1">
      <c r="B488" s="179"/>
      <c r="C488" s="179"/>
      <c r="D488" s="179"/>
      <c r="E488" s="179"/>
      <c r="F488" s="198" t="s">
        <v>343</v>
      </c>
      <c r="G488" s="198"/>
      <c r="H488" s="198"/>
      <c r="I488" s="198"/>
      <c r="J488" s="198"/>
      <c r="K488" s="198"/>
      <c r="L488" s="198"/>
      <c r="M488" s="139" t="s">
        <v>344</v>
      </c>
    </row>
    <row r="489" spans="2:13" ht="21.75" customHeight="1">
      <c r="B489" s="179" t="s">
        <v>80</v>
      </c>
      <c r="C489" s="179"/>
      <c r="D489" s="179"/>
      <c r="E489" s="179"/>
      <c r="F489" s="198" t="s">
        <v>345</v>
      </c>
      <c r="G489" s="198"/>
      <c r="H489" s="198"/>
      <c r="I489" s="198"/>
      <c r="J489" s="198"/>
      <c r="K489" s="198"/>
      <c r="L489" s="198"/>
      <c r="M489" s="198"/>
    </row>
    <row r="490" spans="2:13" ht="21.75" customHeight="1">
      <c r="B490" s="179" t="s">
        <v>81</v>
      </c>
      <c r="C490" s="179"/>
      <c r="D490" s="179"/>
      <c r="E490" s="179"/>
      <c r="F490" s="198" t="s">
        <v>385</v>
      </c>
      <c r="G490" s="198"/>
      <c r="H490" s="198"/>
      <c r="I490" s="198"/>
      <c r="J490" s="198"/>
      <c r="K490" s="198"/>
      <c r="L490" s="198"/>
      <c r="M490" s="198"/>
    </row>
    <row r="491" spans="2:13" ht="12" customHeight="1">
      <c r="B491" s="179" t="s">
        <v>82</v>
      </c>
      <c r="C491" s="179"/>
      <c r="D491" s="179"/>
      <c r="E491" s="179"/>
      <c r="F491" s="198" t="s">
        <v>346</v>
      </c>
      <c r="G491" s="198"/>
      <c r="H491" s="198"/>
      <c r="I491" s="198"/>
      <c r="J491" s="198"/>
      <c r="K491" s="198"/>
      <c r="L491" s="198"/>
      <c r="M491" s="198"/>
    </row>
    <row r="492" spans="2:13" ht="8.25" customHeight="1">
      <c r="B492" s="32"/>
      <c r="C492" s="33"/>
      <c r="D492" s="30"/>
      <c r="E492" s="30"/>
      <c r="F492" s="30"/>
      <c r="G492" s="54"/>
      <c r="H492" s="70"/>
      <c r="I492" s="30"/>
      <c r="J492" s="46"/>
      <c r="K492" s="30"/>
      <c r="L492" s="30"/>
      <c r="M492" s="31"/>
    </row>
    <row r="493" spans="2:13" ht="12" customHeight="1">
      <c r="B493" s="176" t="s">
        <v>2</v>
      </c>
      <c r="C493" s="176" t="s">
        <v>39</v>
      </c>
      <c r="D493" s="193" t="s">
        <v>40</v>
      </c>
      <c r="E493" s="194"/>
      <c r="F493" s="194"/>
      <c r="G493" s="194"/>
      <c r="H493" s="194"/>
      <c r="I493" s="194"/>
      <c r="J493" s="194"/>
      <c r="K493" s="194"/>
      <c r="L493" s="194"/>
      <c r="M493" s="195"/>
    </row>
    <row r="494" spans="2:13" ht="12" customHeight="1">
      <c r="B494" s="177"/>
      <c r="C494" s="177"/>
      <c r="D494" s="218" t="s">
        <v>41</v>
      </c>
      <c r="E494" s="219"/>
      <c r="F494" s="173" t="s">
        <v>42</v>
      </c>
      <c r="G494" s="50"/>
      <c r="H494" s="66"/>
      <c r="I494" s="173" t="s">
        <v>43</v>
      </c>
      <c r="J494" s="43"/>
      <c r="K494" s="173" t="s">
        <v>44</v>
      </c>
      <c r="L494" s="181" t="s">
        <v>45</v>
      </c>
      <c r="M494" s="183"/>
    </row>
    <row r="495" spans="2:13" ht="12" customHeight="1">
      <c r="B495" s="177"/>
      <c r="C495" s="177"/>
      <c r="D495" s="220"/>
      <c r="E495" s="221"/>
      <c r="F495" s="174"/>
      <c r="G495" s="51"/>
      <c r="H495" s="67"/>
      <c r="I495" s="174"/>
      <c r="J495" s="44"/>
      <c r="K495" s="174"/>
      <c r="L495" s="193" t="s">
        <v>26</v>
      </c>
      <c r="M495" s="195"/>
    </row>
    <row r="496" spans="2:13" ht="12" customHeight="1">
      <c r="B496" s="178"/>
      <c r="C496" s="178"/>
      <c r="D496" s="222"/>
      <c r="E496" s="223"/>
      <c r="F496" s="175"/>
      <c r="G496" s="55"/>
      <c r="H496" s="71"/>
      <c r="I496" s="175"/>
      <c r="J496" s="45"/>
      <c r="K496" s="175"/>
      <c r="L496" s="35" t="s">
        <v>75</v>
      </c>
      <c r="M496" s="35" t="s">
        <v>29</v>
      </c>
    </row>
    <row r="497" spans="2:13" ht="47.25" customHeight="1">
      <c r="B497" s="143"/>
      <c r="C497" s="141" t="s">
        <v>377</v>
      </c>
      <c r="D497" s="169" t="s">
        <v>352</v>
      </c>
      <c r="E497" s="169"/>
      <c r="F497" s="140" t="s">
        <v>347</v>
      </c>
      <c r="G497" s="140"/>
      <c r="H497" s="140"/>
      <c r="I497" s="140" t="s">
        <v>148</v>
      </c>
      <c r="J497" s="140"/>
      <c r="K497" s="140"/>
      <c r="L497" s="143">
        <v>1055500</v>
      </c>
      <c r="M497" s="143">
        <v>1055500</v>
      </c>
    </row>
    <row r="498" spans="2:13" ht="47.25" customHeight="1">
      <c r="B498" s="143"/>
      <c r="C498" s="141" t="s">
        <v>379</v>
      </c>
      <c r="D498" s="169" t="s">
        <v>353</v>
      </c>
      <c r="E498" s="169"/>
      <c r="F498" s="140" t="s">
        <v>347</v>
      </c>
      <c r="G498" s="140"/>
      <c r="H498" s="140"/>
      <c r="I498" s="140" t="s">
        <v>148</v>
      </c>
      <c r="J498" s="140"/>
      <c r="K498" s="140"/>
      <c r="L498" s="143">
        <v>1072940</v>
      </c>
      <c r="M498" s="143">
        <v>1072940</v>
      </c>
    </row>
    <row r="499" spans="2:13" ht="47.25" customHeight="1">
      <c r="B499" s="143" t="s">
        <v>382</v>
      </c>
      <c r="C499" s="141" t="s">
        <v>363</v>
      </c>
      <c r="D499" s="169" t="s">
        <v>354</v>
      </c>
      <c r="E499" s="169"/>
      <c r="F499" s="140" t="s">
        <v>347</v>
      </c>
      <c r="G499" s="140"/>
      <c r="H499" s="140"/>
      <c r="I499" s="140" t="s">
        <v>148</v>
      </c>
      <c r="J499" s="140"/>
      <c r="K499" s="140"/>
      <c r="L499" s="143">
        <v>389600</v>
      </c>
      <c r="M499" s="143">
        <v>389600</v>
      </c>
    </row>
    <row r="500" spans="2:13" ht="47.25" customHeight="1">
      <c r="B500" s="143" t="s">
        <v>378</v>
      </c>
      <c r="C500" s="141" t="s">
        <v>360</v>
      </c>
      <c r="D500" s="169" t="s">
        <v>355</v>
      </c>
      <c r="E500" s="169"/>
      <c r="F500" s="140" t="s">
        <v>347</v>
      </c>
      <c r="G500" s="140"/>
      <c r="H500" s="140"/>
      <c r="I500" s="140" t="s">
        <v>148</v>
      </c>
      <c r="J500" s="140"/>
      <c r="K500" s="140"/>
      <c r="L500" s="143">
        <v>28320</v>
      </c>
      <c r="M500" s="143">
        <v>28320</v>
      </c>
    </row>
    <row r="501" spans="2:13" ht="30" customHeight="1">
      <c r="B501" s="143" t="s">
        <v>381</v>
      </c>
      <c r="C501" s="143" t="s">
        <v>368</v>
      </c>
      <c r="D501" s="169" t="s">
        <v>356</v>
      </c>
      <c r="E501" s="169"/>
      <c r="F501" s="140" t="s">
        <v>347</v>
      </c>
      <c r="G501" s="140"/>
      <c r="H501" s="140"/>
      <c r="I501" s="140" t="s">
        <v>148</v>
      </c>
      <c r="J501" s="140"/>
      <c r="K501" s="140"/>
      <c r="L501" s="143">
        <v>152400</v>
      </c>
      <c r="M501" s="143">
        <v>152400</v>
      </c>
    </row>
    <row r="502" spans="2:13" ht="27.75" customHeight="1">
      <c r="B502" s="63" t="s">
        <v>380</v>
      </c>
      <c r="C502" s="141" t="s">
        <v>373</v>
      </c>
      <c r="D502" s="169" t="s">
        <v>357</v>
      </c>
      <c r="E502" s="169"/>
      <c r="F502" s="140" t="s">
        <v>347</v>
      </c>
      <c r="G502" s="140"/>
      <c r="H502" s="140"/>
      <c r="I502" s="140" t="s">
        <v>148</v>
      </c>
      <c r="J502" s="140"/>
      <c r="K502" s="140"/>
      <c r="L502" s="143">
        <v>39000</v>
      </c>
      <c r="M502" s="143">
        <v>39000</v>
      </c>
    </row>
    <row r="503" spans="2:13" ht="29.25" customHeight="1">
      <c r="B503" s="63">
        <v>12</v>
      </c>
      <c r="C503" s="141" t="s">
        <v>348</v>
      </c>
      <c r="D503" s="169" t="s">
        <v>351</v>
      </c>
      <c r="E503" s="169"/>
      <c r="F503" s="140" t="s">
        <v>347</v>
      </c>
      <c r="G503" s="140"/>
      <c r="H503" s="140"/>
      <c r="I503" s="140" t="s">
        <v>148</v>
      </c>
      <c r="J503" s="140"/>
      <c r="K503" s="140"/>
      <c r="L503" s="143">
        <v>320000</v>
      </c>
      <c r="M503" s="143">
        <v>320000</v>
      </c>
    </row>
    <row r="504" spans="2:13" ht="12" customHeight="1">
      <c r="B504" s="204" t="s">
        <v>47</v>
      </c>
      <c r="C504" s="204"/>
      <c r="D504" s="204"/>
      <c r="E504" s="204"/>
      <c r="F504" s="204"/>
      <c r="G504" s="204"/>
      <c r="H504" s="204"/>
      <c r="I504" s="204"/>
      <c r="J504" s="204"/>
      <c r="K504" s="204"/>
      <c r="L504" s="204"/>
      <c r="M504" s="144"/>
    </row>
    <row r="505" spans="2:13" ht="23.25" customHeight="1">
      <c r="B505" s="143" t="s">
        <v>71</v>
      </c>
      <c r="C505" s="143" t="s">
        <v>39</v>
      </c>
      <c r="D505" s="169" t="s">
        <v>48</v>
      </c>
      <c r="E505" s="169"/>
      <c r="F505" s="169"/>
      <c r="G505" s="143"/>
      <c r="H505" s="143"/>
      <c r="I505" s="169" t="s">
        <v>62</v>
      </c>
      <c r="J505" s="169"/>
      <c r="K505" s="169"/>
      <c r="L505" s="143" t="s">
        <v>50</v>
      </c>
      <c r="M505" s="138" t="s">
        <v>49</v>
      </c>
    </row>
    <row r="506" spans="2:13" ht="42.75" customHeight="1">
      <c r="B506" s="143"/>
      <c r="C506" s="141" t="s">
        <v>377</v>
      </c>
      <c r="D506" s="180" t="s">
        <v>358</v>
      </c>
      <c r="E506" s="180"/>
      <c r="F506" s="180"/>
      <c r="G506" s="141"/>
      <c r="H506" s="141"/>
      <c r="I506" s="208">
        <v>2627826</v>
      </c>
      <c r="J506" s="208"/>
      <c r="K506" s="208"/>
      <c r="L506" s="78" t="s">
        <v>359</v>
      </c>
      <c r="M506" s="38"/>
    </row>
    <row r="507" spans="2:13" ht="42.75" customHeight="1">
      <c r="B507" s="143"/>
      <c r="C507" s="141" t="s">
        <v>379</v>
      </c>
      <c r="D507" s="180" t="s">
        <v>370</v>
      </c>
      <c r="E507" s="180"/>
      <c r="F507" s="180"/>
      <c r="G507" s="141"/>
      <c r="H507" s="141"/>
      <c r="I507" s="208" t="s">
        <v>372</v>
      </c>
      <c r="J507" s="208"/>
      <c r="K507" s="208"/>
      <c r="L507" s="78" t="s">
        <v>371</v>
      </c>
      <c r="M507" s="38"/>
    </row>
    <row r="508" spans="2:13" ht="56.25" customHeight="1">
      <c r="B508" s="143" t="s">
        <v>382</v>
      </c>
      <c r="C508" s="141" t="s">
        <v>363</v>
      </c>
      <c r="D508" s="180" t="s">
        <v>364</v>
      </c>
      <c r="E508" s="180"/>
      <c r="F508" s="180"/>
      <c r="G508" s="141"/>
      <c r="H508" s="141"/>
      <c r="I508" s="208" t="s">
        <v>367</v>
      </c>
      <c r="J508" s="208"/>
      <c r="K508" s="208"/>
      <c r="L508" s="78" t="s">
        <v>365</v>
      </c>
      <c r="M508" s="38"/>
    </row>
    <row r="509" spans="2:13" ht="42.75" customHeight="1">
      <c r="B509" s="143" t="s">
        <v>378</v>
      </c>
      <c r="C509" s="141" t="s">
        <v>360</v>
      </c>
      <c r="D509" s="180" t="s">
        <v>361</v>
      </c>
      <c r="E509" s="180"/>
      <c r="F509" s="180"/>
      <c r="G509" s="141"/>
      <c r="H509" s="141"/>
      <c r="I509" s="208" t="s">
        <v>366</v>
      </c>
      <c r="J509" s="208"/>
      <c r="K509" s="208"/>
      <c r="L509" s="78" t="s">
        <v>362</v>
      </c>
      <c r="M509" s="38"/>
    </row>
    <row r="510" spans="2:13" ht="34.5" customHeight="1">
      <c r="B510" s="143" t="s">
        <v>381</v>
      </c>
      <c r="C510" s="143" t="s">
        <v>368</v>
      </c>
      <c r="D510" s="180" t="s">
        <v>150</v>
      </c>
      <c r="E510" s="180"/>
      <c r="F510" s="180"/>
      <c r="G510" s="141"/>
      <c r="H510" s="141"/>
      <c r="I510" s="208">
        <v>40528506</v>
      </c>
      <c r="J510" s="208"/>
      <c r="K510" s="208"/>
      <c r="L510" s="78" t="s">
        <v>369</v>
      </c>
      <c r="M510" s="62"/>
    </row>
    <row r="511" spans="2:13" ht="26.25" customHeight="1">
      <c r="B511" s="63" t="s">
        <v>380</v>
      </c>
      <c r="C511" s="141" t="s">
        <v>373</v>
      </c>
      <c r="D511" s="180" t="s">
        <v>374</v>
      </c>
      <c r="E511" s="180"/>
      <c r="F511" s="180"/>
      <c r="G511" s="141"/>
      <c r="H511" s="141"/>
      <c r="I511" s="208" t="s">
        <v>376</v>
      </c>
      <c r="J511" s="208"/>
      <c r="K511" s="208"/>
      <c r="L511" s="142" t="s">
        <v>375</v>
      </c>
      <c r="M511" s="62"/>
    </row>
    <row r="512" spans="2:13" ht="24" customHeight="1">
      <c r="B512" s="63">
        <v>12</v>
      </c>
      <c r="C512" s="141" t="s">
        <v>348</v>
      </c>
      <c r="D512" s="180" t="s">
        <v>349</v>
      </c>
      <c r="E512" s="180"/>
      <c r="F512" s="180"/>
      <c r="G512" s="141"/>
      <c r="H512" s="141"/>
      <c r="I512" s="208">
        <v>84485538</v>
      </c>
      <c r="J512" s="208"/>
      <c r="K512" s="208"/>
      <c r="L512" s="142" t="s">
        <v>350</v>
      </c>
      <c r="M512" s="62"/>
    </row>
    <row r="513" spans="2:13" ht="12" customHeight="1">
      <c r="B513" s="160"/>
      <c r="C513" s="161"/>
      <c r="D513" s="161"/>
      <c r="E513" s="161"/>
      <c r="F513" s="161"/>
      <c r="G513" s="161"/>
      <c r="H513" s="161"/>
      <c r="I513" s="161"/>
      <c r="J513" s="161"/>
      <c r="K513" s="161"/>
      <c r="L513" s="161"/>
      <c r="M513" s="162"/>
    </row>
    <row r="514" spans="2:13" ht="28.5" customHeight="1">
      <c r="B514" s="193" t="s">
        <v>149</v>
      </c>
      <c r="C514" s="194"/>
      <c r="D514" s="195"/>
      <c r="E514" s="190" t="s">
        <v>384</v>
      </c>
      <c r="F514" s="191"/>
      <c r="G514" s="191"/>
      <c r="H514" s="191"/>
      <c r="I514" s="191"/>
      <c r="J514" s="191"/>
      <c r="K514" s="191"/>
      <c r="L514" s="191"/>
      <c r="M514" s="192"/>
    </row>
    <row r="515" spans="2:13" ht="12" customHeight="1">
      <c r="B515" s="205" t="s">
        <v>19</v>
      </c>
      <c r="C515" s="206"/>
      <c r="D515" s="207"/>
      <c r="E515" s="205" t="s">
        <v>19</v>
      </c>
      <c r="F515" s="206"/>
      <c r="G515" s="206"/>
      <c r="H515" s="206"/>
      <c r="I515" s="206"/>
      <c r="J515" s="206"/>
      <c r="K515" s="206"/>
      <c r="L515" s="206"/>
      <c r="M515" s="207"/>
    </row>
    <row r="516" spans="2:13" ht="12" customHeight="1">
      <c r="B516" s="170"/>
      <c r="C516" s="171"/>
      <c r="D516" s="171"/>
      <c r="E516" s="171"/>
      <c r="F516" s="171"/>
      <c r="G516" s="171"/>
      <c r="H516" s="171"/>
      <c r="I516" s="171"/>
      <c r="J516" s="171"/>
      <c r="K516" s="171"/>
      <c r="L516" s="171"/>
      <c r="M516" s="172"/>
    </row>
    <row r="517" spans="2:13" ht="36" customHeight="1">
      <c r="B517" s="190" t="s">
        <v>51</v>
      </c>
      <c r="C517" s="191"/>
      <c r="D517" s="191"/>
      <c r="E517" s="181"/>
      <c r="F517" s="182"/>
      <c r="G517" s="182"/>
      <c r="H517" s="182"/>
      <c r="I517" s="182"/>
      <c r="J517" s="182"/>
      <c r="K517" s="182"/>
      <c r="L517" s="182"/>
      <c r="M517" s="183"/>
    </row>
    <row r="518" spans="2:13" ht="13.5" customHeight="1">
      <c r="B518" s="184"/>
      <c r="C518" s="185"/>
      <c r="D518" s="185"/>
      <c r="E518" s="185"/>
      <c r="F518" s="185"/>
      <c r="G518" s="185"/>
      <c r="H518" s="185"/>
      <c r="I518" s="185"/>
      <c r="J518" s="185"/>
      <c r="K518" s="185"/>
      <c r="L518" s="185"/>
      <c r="M518" s="186"/>
    </row>
    <row r="519" spans="2:13" ht="53.25" customHeight="1">
      <c r="B519" s="190" t="s">
        <v>52</v>
      </c>
      <c r="C519" s="191"/>
      <c r="D519" s="192"/>
      <c r="E519" s="181"/>
      <c r="F519" s="182"/>
      <c r="G519" s="182"/>
      <c r="H519" s="182"/>
      <c r="I519" s="182"/>
      <c r="J519" s="182"/>
      <c r="K519" s="182"/>
      <c r="L519" s="182"/>
      <c r="M519" s="183"/>
    </row>
    <row r="520" spans="2:13" ht="15.75" customHeight="1">
      <c r="B520" s="184"/>
      <c r="C520" s="185"/>
      <c r="D520" s="185"/>
      <c r="E520" s="185"/>
      <c r="F520" s="185"/>
      <c r="G520" s="185"/>
      <c r="H520" s="185"/>
      <c r="I520" s="185"/>
      <c r="J520" s="185"/>
      <c r="K520" s="185"/>
      <c r="L520" s="185"/>
      <c r="M520" s="186"/>
    </row>
    <row r="521" spans="2:13" ht="33.75" customHeight="1">
      <c r="B521" s="190" t="s">
        <v>53</v>
      </c>
      <c r="C521" s="191"/>
      <c r="D521" s="192"/>
      <c r="E521" s="181"/>
      <c r="F521" s="182"/>
      <c r="G521" s="182"/>
      <c r="H521" s="182"/>
      <c r="I521" s="182"/>
      <c r="J521" s="182"/>
      <c r="K521" s="182"/>
      <c r="L521" s="182"/>
      <c r="M521" s="183"/>
    </row>
    <row r="522" spans="2:13" ht="13.5" customHeight="1">
      <c r="B522" s="187"/>
      <c r="C522" s="188"/>
      <c r="D522" s="188"/>
      <c r="E522" s="188"/>
      <c r="F522" s="188"/>
      <c r="G522" s="188"/>
      <c r="H522" s="188"/>
      <c r="I522" s="188"/>
      <c r="J522" s="188"/>
      <c r="K522" s="188"/>
      <c r="L522" s="188"/>
      <c r="M522" s="189"/>
    </row>
    <row r="523" spans="2:13" ht="13.5" customHeight="1">
      <c r="B523" s="190" t="s">
        <v>54</v>
      </c>
      <c r="C523" s="191"/>
      <c r="D523" s="191"/>
      <c r="E523" s="191"/>
      <c r="F523" s="191"/>
      <c r="G523" s="191"/>
      <c r="H523" s="191"/>
      <c r="I523" s="191"/>
      <c r="J523" s="191"/>
      <c r="K523" s="191"/>
      <c r="L523" s="191"/>
      <c r="M523" s="192"/>
    </row>
    <row r="524" spans="2:13" ht="13.5" customHeight="1">
      <c r="B524" s="160"/>
      <c r="C524" s="161"/>
      <c r="D524" s="161"/>
      <c r="E524" s="161"/>
      <c r="F524" s="161"/>
      <c r="G524" s="161"/>
      <c r="H524" s="161"/>
      <c r="I524" s="161"/>
      <c r="J524" s="161"/>
      <c r="K524" s="161"/>
      <c r="L524" s="161"/>
      <c r="M524" s="162"/>
    </row>
    <row r="525" spans="2:13" ht="13.5" customHeight="1">
      <c r="B525" s="163" t="s">
        <v>55</v>
      </c>
      <c r="C525" s="164"/>
      <c r="D525" s="164"/>
      <c r="E525" s="164"/>
      <c r="F525" s="164"/>
      <c r="G525" s="164"/>
      <c r="H525" s="164"/>
      <c r="I525" s="164"/>
      <c r="J525" s="164"/>
      <c r="K525" s="164"/>
      <c r="L525" s="164"/>
      <c r="M525" s="165"/>
    </row>
    <row r="526" spans="2:13" ht="13.5" customHeight="1">
      <c r="B526" s="193" t="s">
        <v>56</v>
      </c>
      <c r="C526" s="194"/>
      <c r="D526" s="195"/>
      <c r="E526" s="193" t="s">
        <v>57</v>
      </c>
      <c r="F526" s="194"/>
      <c r="G526" s="194"/>
      <c r="H526" s="194"/>
      <c r="I526" s="195"/>
      <c r="J526" s="42"/>
      <c r="K526" s="193" t="s">
        <v>58</v>
      </c>
      <c r="L526" s="195"/>
      <c r="M526" s="2"/>
    </row>
    <row r="527" spans="2:13" ht="13.5" customHeight="1">
      <c r="B527" s="193" t="s">
        <v>92</v>
      </c>
      <c r="C527" s="194"/>
      <c r="D527" s="195"/>
      <c r="E527" s="193">
        <v>10596039</v>
      </c>
      <c r="F527" s="194"/>
      <c r="G527" s="194"/>
      <c r="H527" s="194"/>
      <c r="I527" s="195"/>
      <c r="J527" s="42"/>
      <c r="K527" s="217" t="s">
        <v>59</v>
      </c>
      <c r="L527" s="195"/>
      <c r="M527" s="2"/>
    </row>
    <row r="528" spans="2:13" ht="14.25" customHeight="1">
      <c r="B528" s="166" t="s">
        <v>60</v>
      </c>
      <c r="C528" s="166"/>
      <c r="D528" s="166"/>
    </row>
    <row r="529" spans="2:13" ht="14.25" customHeight="1">
      <c r="B529" s="167"/>
      <c r="C529" s="167"/>
      <c r="D529" s="167"/>
    </row>
    <row r="530" spans="2:13" ht="14.25" customHeight="1">
      <c r="B530" s="34"/>
      <c r="C530" s="34"/>
      <c r="D530" s="34"/>
    </row>
    <row r="531" spans="2:13" ht="14.25" customHeight="1">
      <c r="B531" s="22"/>
      <c r="C531" s="22"/>
      <c r="D531" s="22"/>
    </row>
    <row r="532" spans="2:13" ht="14.25" customHeight="1">
      <c r="B532" s="22"/>
      <c r="C532" s="22"/>
      <c r="D532" s="22"/>
    </row>
    <row r="533" spans="2:13" ht="14.25" customHeight="1">
      <c r="B533" s="203"/>
      <c r="C533" s="203"/>
      <c r="D533" s="203"/>
    </row>
    <row r="534" spans="2:13" ht="18" customHeight="1">
      <c r="B534" s="168" t="s">
        <v>68</v>
      </c>
      <c r="C534" s="168"/>
      <c r="D534" s="168"/>
      <c r="E534" s="168"/>
      <c r="F534" s="168"/>
      <c r="G534" s="168"/>
      <c r="H534" s="168"/>
      <c r="I534" s="168"/>
      <c r="J534" s="168"/>
      <c r="K534" s="168"/>
      <c r="L534" s="168"/>
      <c r="M534" s="168"/>
    </row>
    <row r="535" spans="2:13" ht="14.25" customHeight="1">
      <c r="B535" s="168" t="s">
        <v>69</v>
      </c>
      <c r="C535" s="168"/>
      <c r="D535" s="168"/>
      <c r="E535" s="168"/>
      <c r="F535" s="168"/>
      <c r="G535" s="168"/>
      <c r="H535" s="168"/>
      <c r="I535" s="168"/>
      <c r="J535" s="168"/>
      <c r="K535" s="168"/>
      <c r="L535" s="168"/>
      <c r="M535" s="168"/>
    </row>
    <row r="536" spans="2:13" ht="14.25" customHeight="1">
      <c r="B536" s="168" t="s">
        <v>63</v>
      </c>
      <c r="C536" s="168"/>
      <c r="D536" s="168"/>
      <c r="E536" s="168"/>
      <c r="F536" s="168"/>
      <c r="G536" s="168"/>
      <c r="H536" s="168"/>
      <c r="I536" s="168"/>
      <c r="J536" s="168"/>
      <c r="K536" s="168"/>
      <c r="L536" s="168"/>
      <c r="M536" s="168"/>
    </row>
    <row r="537" spans="2:13" ht="14.25" customHeight="1">
      <c r="B537" s="168" t="s">
        <v>64</v>
      </c>
      <c r="C537" s="168"/>
      <c r="D537" s="168"/>
      <c r="E537" s="168"/>
      <c r="F537" s="168"/>
      <c r="G537" s="168"/>
      <c r="H537" s="168"/>
      <c r="I537" s="168"/>
      <c r="J537" s="168"/>
      <c r="K537" s="168"/>
      <c r="L537" s="168"/>
      <c r="M537" s="168"/>
    </row>
    <row r="538" spans="2:13" ht="14.25" customHeight="1">
      <c r="B538" s="168" t="s">
        <v>65</v>
      </c>
      <c r="C538" s="168"/>
      <c r="D538" s="168"/>
      <c r="E538" s="168"/>
      <c r="F538" s="168"/>
      <c r="G538" s="168"/>
      <c r="H538" s="168"/>
      <c r="I538" s="168"/>
      <c r="J538" s="168"/>
      <c r="K538" s="168"/>
      <c r="L538" s="168"/>
      <c r="M538" s="168"/>
    </row>
    <row r="539" spans="2:13" ht="14.25" customHeight="1">
      <c r="B539" s="168" t="s">
        <v>66</v>
      </c>
      <c r="C539" s="168"/>
      <c r="D539" s="168"/>
      <c r="E539" s="168"/>
      <c r="F539" s="168"/>
      <c r="G539" s="168"/>
      <c r="H539" s="168"/>
      <c r="I539" s="168"/>
      <c r="J539" s="168"/>
      <c r="K539" s="168"/>
      <c r="L539" s="168"/>
      <c r="M539" s="168"/>
    </row>
    <row r="540" spans="2:13" ht="14.25" customHeight="1">
      <c r="B540" s="168" t="s">
        <v>70</v>
      </c>
      <c r="C540" s="168"/>
      <c r="D540" s="168"/>
      <c r="E540" s="168"/>
      <c r="F540" s="168"/>
      <c r="G540" s="168"/>
      <c r="H540" s="168"/>
      <c r="I540" s="168"/>
      <c r="J540" s="168"/>
      <c r="K540" s="168"/>
      <c r="L540" s="168"/>
      <c r="M540" s="168"/>
    </row>
    <row r="541" spans="2:13" ht="14.25" customHeight="1">
      <c r="B541" s="168" t="s">
        <v>67</v>
      </c>
      <c r="C541" s="168"/>
      <c r="D541" s="168"/>
      <c r="E541" s="168"/>
      <c r="F541" s="168"/>
      <c r="G541" s="168"/>
      <c r="H541" s="168"/>
      <c r="I541" s="168"/>
      <c r="J541" s="168"/>
      <c r="K541" s="168"/>
      <c r="L541" s="168"/>
      <c r="M541" s="168"/>
    </row>
    <row r="542" spans="2:13" ht="18.75" customHeight="1">
      <c r="B542" s="202"/>
      <c r="C542" s="202"/>
      <c r="D542" s="202"/>
      <c r="E542" s="202"/>
      <c r="F542" s="202"/>
      <c r="G542" s="202"/>
      <c r="H542" s="202"/>
      <c r="I542" s="202"/>
      <c r="J542" s="202"/>
      <c r="K542" s="202"/>
      <c r="L542" s="202"/>
    </row>
  </sheetData>
  <mergeCells count="503">
    <mergeCell ref="C462:D462"/>
    <mergeCell ref="C465:D465"/>
    <mergeCell ref="C466:D466"/>
    <mergeCell ref="C469:D469"/>
    <mergeCell ref="C470:D470"/>
    <mergeCell ref="C473:D473"/>
    <mergeCell ref="C448:D448"/>
    <mergeCell ref="C449:D449"/>
    <mergeCell ref="C450:D450"/>
    <mergeCell ref="C451:D451"/>
    <mergeCell ref="C453:D453"/>
    <mergeCell ref="C454:D454"/>
    <mergeCell ref="C457:D457"/>
    <mergeCell ref="C458:D458"/>
    <mergeCell ref="C461:D461"/>
    <mergeCell ref="C452:D452"/>
    <mergeCell ref="C455:D455"/>
    <mergeCell ref="C456:D456"/>
    <mergeCell ref="C460:D460"/>
    <mergeCell ref="C438:D438"/>
    <mergeCell ref="C440:D440"/>
    <mergeCell ref="C441:D441"/>
    <mergeCell ref="C442:D442"/>
    <mergeCell ref="C443:D443"/>
    <mergeCell ref="C444:D444"/>
    <mergeCell ref="C445:D445"/>
    <mergeCell ref="C446:D446"/>
    <mergeCell ref="C447:D447"/>
    <mergeCell ref="C420:D420"/>
    <mergeCell ref="C421:D421"/>
    <mergeCell ref="C422:D422"/>
    <mergeCell ref="C423:D423"/>
    <mergeCell ref="C424:D424"/>
    <mergeCell ref="C425:D425"/>
    <mergeCell ref="C429:D429"/>
    <mergeCell ref="C433:D433"/>
    <mergeCell ref="C437:D437"/>
    <mergeCell ref="C431:D431"/>
    <mergeCell ref="C410:D410"/>
    <mergeCell ref="C412:D412"/>
    <mergeCell ref="C413:D413"/>
    <mergeCell ref="C414:D414"/>
    <mergeCell ref="C415:D415"/>
    <mergeCell ref="C416:D416"/>
    <mergeCell ref="C417:D417"/>
    <mergeCell ref="C418:D418"/>
    <mergeCell ref="C419:D419"/>
    <mergeCell ref="C411:D411"/>
    <mergeCell ref="C393:D393"/>
    <mergeCell ref="C394:D394"/>
    <mergeCell ref="C397:D397"/>
    <mergeCell ref="C398:D398"/>
    <mergeCell ref="C401:D401"/>
    <mergeCell ref="C404:D404"/>
    <mergeCell ref="C405:D405"/>
    <mergeCell ref="C406:D406"/>
    <mergeCell ref="C409:D409"/>
    <mergeCell ref="C407:D407"/>
    <mergeCell ref="C395:D395"/>
    <mergeCell ref="C399:D399"/>
    <mergeCell ref="C376:D376"/>
    <mergeCell ref="C377:D377"/>
    <mergeCell ref="C380:D380"/>
    <mergeCell ref="C381:D381"/>
    <mergeCell ref="C382:D382"/>
    <mergeCell ref="C385:D385"/>
    <mergeCell ref="C386:D386"/>
    <mergeCell ref="C389:D389"/>
    <mergeCell ref="C390:D390"/>
    <mergeCell ref="C378:D378"/>
    <mergeCell ref="C379:D379"/>
    <mergeCell ref="C364:D364"/>
    <mergeCell ref="C365:D365"/>
    <mergeCell ref="C366:D366"/>
    <mergeCell ref="C368:D368"/>
    <mergeCell ref="C369:D369"/>
    <mergeCell ref="C370:D370"/>
    <mergeCell ref="C372:D372"/>
    <mergeCell ref="C373:D373"/>
    <mergeCell ref="C371:D371"/>
    <mergeCell ref="C367:D367"/>
    <mergeCell ref="C354:D354"/>
    <mergeCell ref="C355:D355"/>
    <mergeCell ref="C357:D357"/>
    <mergeCell ref="C358:D358"/>
    <mergeCell ref="C359:D359"/>
    <mergeCell ref="C360:D360"/>
    <mergeCell ref="C361:D361"/>
    <mergeCell ref="C362:D362"/>
    <mergeCell ref="C363:D363"/>
    <mergeCell ref="C344:D344"/>
    <mergeCell ref="C345:D345"/>
    <mergeCell ref="C346:D346"/>
    <mergeCell ref="C347:D347"/>
    <mergeCell ref="C348:D348"/>
    <mergeCell ref="C351:D351"/>
    <mergeCell ref="C352:D352"/>
    <mergeCell ref="C353:D353"/>
    <mergeCell ref="C343:D343"/>
    <mergeCell ref="C350:D350"/>
    <mergeCell ref="C327:D327"/>
    <mergeCell ref="C330:D330"/>
    <mergeCell ref="C331:D331"/>
    <mergeCell ref="C334:D334"/>
    <mergeCell ref="C340:D340"/>
    <mergeCell ref="C335:D335"/>
    <mergeCell ref="C328:D328"/>
    <mergeCell ref="C326:D326"/>
    <mergeCell ref="C341:D341"/>
    <mergeCell ref="C278:D278"/>
    <mergeCell ref="C279:D279"/>
    <mergeCell ref="C280:D280"/>
    <mergeCell ref="C281:D281"/>
    <mergeCell ref="C282:D282"/>
    <mergeCell ref="C284:D284"/>
    <mergeCell ref="C285:D285"/>
    <mergeCell ref="C289:D289"/>
    <mergeCell ref="C290:D290"/>
    <mergeCell ref="C283:D283"/>
    <mergeCell ref="C286:D286"/>
    <mergeCell ref="C288:D288"/>
    <mergeCell ref="C243:D243"/>
    <mergeCell ref="C244:D244"/>
    <mergeCell ref="C248:D248"/>
    <mergeCell ref="C249:D249"/>
    <mergeCell ref="C250:D250"/>
    <mergeCell ref="C253:D253"/>
    <mergeCell ref="C254:D254"/>
    <mergeCell ref="C255:D255"/>
    <mergeCell ref="C258:D258"/>
    <mergeCell ref="C256:D256"/>
    <mergeCell ref="C251:D251"/>
    <mergeCell ref="C229:D229"/>
    <mergeCell ref="C230:D230"/>
    <mergeCell ref="C231:D231"/>
    <mergeCell ref="C233:D233"/>
    <mergeCell ref="C234:D234"/>
    <mergeCell ref="C235:D235"/>
    <mergeCell ref="C237:D237"/>
    <mergeCell ref="C241:D241"/>
    <mergeCell ref="C242:D242"/>
    <mergeCell ref="C238:D238"/>
    <mergeCell ref="C239:D239"/>
    <mergeCell ref="C211:D211"/>
    <mergeCell ref="C215:D215"/>
    <mergeCell ref="C216:D216"/>
    <mergeCell ref="C217:D217"/>
    <mergeCell ref="C220:D220"/>
    <mergeCell ref="C221:D221"/>
    <mergeCell ref="C224:D224"/>
    <mergeCell ref="C225:D225"/>
    <mergeCell ref="C226:D226"/>
    <mergeCell ref="C199:D199"/>
    <mergeCell ref="C200:D200"/>
    <mergeCell ref="C201:D201"/>
    <mergeCell ref="C202:D202"/>
    <mergeCell ref="C203:D203"/>
    <mergeCell ref="C204:D204"/>
    <mergeCell ref="C205:D205"/>
    <mergeCell ref="C206:D206"/>
    <mergeCell ref="C208:D208"/>
    <mergeCell ref="C190:D190"/>
    <mergeCell ref="C191:D191"/>
    <mergeCell ref="C192:D192"/>
    <mergeCell ref="C193:D193"/>
    <mergeCell ref="C194:D194"/>
    <mergeCell ref="C195:D195"/>
    <mergeCell ref="C196:D196"/>
    <mergeCell ref="C197:D197"/>
    <mergeCell ref="C198:D198"/>
    <mergeCell ref="C181:D181"/>
    <mergeCell ref="C182:D182"/>
    <mergeCell ref="C183:D183"/>
    <mergeCell ref="C184:D184"/>
    <mergeCell ref="C185:D185"/>
    <mergeCell ref="C186:D186"/>
    <mergeCell ref="C187:D187"/>
    <mergeCell ref="C188:D188"/>
    <mergeCell ref="C189:D189"/>
    <mergeCell ref="C167:D167"/>
    <mergeCell ref="C168:D168"/>
    <mergeCell ref="C171:D171"/>
    <mergeCell ref="C172:D172"/>
    <mergeCell ref="C173:D173"/>
    <mergeCell ref="C174:D174"/>
    <mergeCell ref="C175:D175"/>
    <mergeCell ref="C179:D179"/>
    <mergeCell ref="C180:D180"/>
    <mergeCell ref="C178:D178"/>
    <mergeCell ref="C157:D157"/>
    <mergeCell ref="C158:D158"/>
    <mergeCell ref="C159:D159"/>
    <mergeCell ref="C160:D160"/>
    <mergeCell ref="C161:D161"/>
    <mergeCell ref="C162:D162"/>
    <mergeCell ref="C163:D163"/>
    <mergeCell ref="C165:D165"/>
    <mergeCell ref="C166:D166"/>
    <mergeCell ref="C143:D143"/>
    <mergeCell ref="C147:D147"/>
    <mergeCell ref="C148:D148"/>
    <mergeCell ref="C149:D149"/>
    <mergeCell ref="C150:D150"/>
    <mergeCell ref="C153:D153"/>
    <mergeCell ref="C154:D154"/>
    <mergeCell ref="C155:D155"/>
    <mergeCell ref="C156:D156"/>
    <mergeCell ref="C129:D129"/>
    <mergeCell ref="C131:D131"/>
    <mergeCell ref="C133:D133"/>
    <mergeCell ref="C134:D134"/>
    <mergeCell ref="C135:D135"/>
    <mergeCell ref="C136:D136"/>
    <mergeCell ref="C140:D140"/>
    <mergeCell ref="C141:D141"/>
    <mergeCell ref="C142:D142"/>
    <mergeCell ref="C130:D130"/>
    <mergeCell ref="C116:D116"/>
    <mergeCell ref="C117:D117"/>
    <mergeCell ref="C118:D118"/>
    <mergeCell ref="C120:D120"/>
    <mergeCell ref="C122:D122"/>
    <mergeCell ref="C123:D123"/>
    <mergeCell ref="C124:D124"/>
    <mergeCell ref="C125:D125"/>
    <mergeCell ref="C128:D128"/>
    <mergeCell ref="C126:D126"/>
    <mergeCell ref="C262:D262"/>
    <mergeCell ref="C306:D306"/>
    <mergeCell ref="C310:D310"/>
    <mergeCell ref="C312:D312"/>
    <mergeCell ref="C315:D315"/>
    <mergeCell ref="C324:D324"/>
    <mergeCell ref="C435:D435"/>
    <mergeCell ref="C434:D434"/>
    <mergeCell ref="C439:D439"/>
    <mergeCell ref="C332:D332"/>
    <mergeCell ref="C333:D333"/>
    <mergeCell ref="C336:D336"/>
    <mergeCell ref="C402:D402"/>
    <mergeCell ref="C271:D271"/>
    <mergeCell ref="C263:D263"/>
    <mergeCell ref="C264:D264"/>
    <mergeCell ref="C265:D265"/>
    <mergeCell ref="C266:D266"/>
    <mergeCell ref="C267:D267"/>
    <mergeCell ref="C268:D268"/>
    <mergeCell ref="C270:D270"/>
    <mergeCell ref="C273:D273"/>
    <mergeCell ref="C274:D274"/>
    <mergeCell ref="C275:D275"/>
    <mergeCell ref="L480:M480"/>
    <mergeCell ref="B482:M482"/>
    <mergeCell ref="L481:M481"/>
    <mergeCell ref="C138:D138"/>
    <mergeCell ref="C177:D177"/>
    <mergeCell ref="C212:D212"/>
    <mergeCell ref="C218:D218"/>
    <mergeCell ref="C151:D151"/>
    <mergeCell ref="C245:D245"/>
    <mergeCell ref="C432:D432"/>
    <mergeCell ref="C436:D436"/>
    <mergeCell ref="C228:D228"/>
    <mergeCell ref="C222:D222"/>
    <mergeCell ref="C219:D219"/>
    <mergeCell ref="C375:D375"/>
    <mergeCell ref="C276:D276"/>
    <mergeCell ref="C269:D269"/>
    <mergeCell ref="C471:D471"/>
    <mergeCell ref="C459:D459"/>
    <mergeCell ref="C467:D467"/>
    <mergeCell ref="C257:D257"/>
    <mergeCell ref="C374:D374"/>
    <mergeCell ref="C259:D259"/>
    <mergeCell ref="C260:D260"/>
    <mergeCell ref="E113:F113"/>
    <mergeCell ref="B109:F109"/>
    <mergeCell ref="B106:F108"/>
    <mergeCell ref="C111:D114"/>
    <mergeCell ref="E111:M111"/>
    <mergeCell ref="B479:B480"/>
    <mergeCell ref="C479:C480"/>
    <mergeCell ref="B478:M478"/>
    <mergeCell ref="D479:M479"/>
    <mergeCell ref="C137:D137"/>
    <mergeCell ref="C145:D145"/>
    <mergeCell ref="C223:D223"/>
    <mergeCell ref="C207:D207"/>
    <mergeCell ref="C210:D210"/>
    <mergeCell ref="C214:D214"/>
    <mergeCell ref="C169:D169"/>
    <mergeCell ref="C468:D468"/>
    <mergeCell ref="C408:D408"/>
    <mergeCell ref="C430:D430"/>
    <mergeCell ref="C337:D337"/>
    <mergeCell ref="C307:D307"/>
    <mergeCell ref="C329:D329"/>
    <mergeCell ref="C320:D320"/>
    <mergeCell ref="C428:D428"/>
    <mergeCell ref="B95:M95"/>
    <mergeCell ref="B96:M96"/>
    <mergeCell ref="B102:M102"/>
    <mergeCell ref="I103:M103"/>
    <mergeCell ref="I104:M104"/>
    <mergeCell ref="D101:E101"/>
    <mergeCell ref="C115:D115"/>
    <mergeCell ref="C387:D387"/>
    <mergeCell ref="C403:D403"/>
    <mergeCell ref="C384:D384"/>
    <mergeCell ref="C388:D388"/>
    <mergeCell ref="C392:D392"/>
    <mergeCell ref="C396:D396"/>
    <mergeCell ref="C400:D400"/>
    <mergeCell ref="C391:D391"/>
    <mergeCell ref="C383:D383"/>
    <mergeCell ref="C246:D246"/>
    <mergeCell ref="C236:D236"/>
    <mergeCell ref="C240:D240"/>
    <mergeCell ref="C247:D247"/>
    <mergeCell ref="B110:M110"/>
    <mergeCell ref="L106:M106"/>
    <mergeCell ref="L107:M107"/>
    <mergeCell ref="I113:K113"/>
    <mergeCell ref="A1:M1"/>
    <mergeCell ref="B93:M93"/>
    <mergeCell ref="I94:M94"/>
    <mergeCell ref="L8:L11"/>
    <mergeCell ref="E8:F8"/>
    <mergeCell ref="I8:K8"/>
    <mergeCell ref="I9:K9"/>
    <mergeCell ref="I10:I11"/>
    <mergeCell ref="K10:K11"/>
    <mergeCell ref="C8:C11"/>
    <mergeCell ref="D8:D11"/>
    <mergeCell ref="E9:E11"/>
    <mergeCell ref="F9:F11"/>
    <mergeCell ref="B8:B11"/>
    <mergeCell ref="B94:F94"/>
    <mergeCell ref="B7:M7"/>
    <mergeCell ref="M8:M11"/>
    <mergeCell ref="A2:M6"/>
    <mergeCell ref="B103:F103"/>
    <mergeCell ref="B104:F105"/>
    <mergeCell ref="B97:C97"/>
    <mergeCell ref="D97:E97"/>
    <mergeCell ref="I105:M105"/>
    <mergeCell ref="B101:C101"/>
    <mergeCell ref="B539:M539"/>
    <mergeCell ref="B519:D519"/>
    <mergeCell ref="B521:D521"/>
    <mergeCell ref="B526:D526"/>
    <mergeCell ref="K526:L526"/>
    <mergeCell ref="K527:L527"/>
    <mergeCell ref="E527:I527"/>
    <mergeCell ref="F486:M486"/>
    <mergeCell ref="B487:E488"/>
    <mergeCell ref="F487:L487"/>
    <mergeCell ref="F489:M489"/>
    <mergeCell ref="B490:E490"/>
    <mergeCell ref="F490:M490"/>
    <mergeCell ref="D494:E496"/>
    <mergeCell ref="B517:D517"/>
    <mergeCell ref="B513:M513"/>
    <mergeCell ref="E514:M514"/>
    <mergeCell ref="E515:M515"/>
    <mergeCell ref="F491:M491"/>
    <mergeCell ref="D493:M493"/>
    <mergeCell ref="L494:M494"/>
    <mergeCell ref="D506:F506"/>
    <mergeCell ref="D511:F511"/>
    <mergeCell ref="I506:K506"/>
    <mergeCell ref="L495:M495"/>
    <mergeCell ref="I494:I496"/>
    <mergeCell ref="B493:B496"/>
    <mergeCell ref="D498:E498"/>
    <mergeCell ref="D499:E499"/>
    <mergeCell ref="D500:E500"/>
    <mergeCell ref="D507:F507"/>
    <mergeCell ref="D508:F508"/>
    <mergeCell ref="D509:F509"/>
    <mergeCell ref="I507:K507"/>
    <mergeCell ref="I508:K508"/>
    <mergeCell ref="I509:K509"/>
    <mergeCell ref="B542:L542"/>
    <mergeCell ref="B533:D533"/>
    <mergeCell ref="B527:D527"/>
    <mergeCell ref="B534:M534"/>
    <mergeCell ref="B535:M535"/>
    <mergeCell ref="B536:M536"/>
    <mergeCell ref="B537:M537"/>
    <mergeCell ref="K494:K496"/>
    <mergeCell ref="E526:I526"/>
    <mergeCell ref="B540:M540"/>
    <mergeCell ref="B541:M541"/>
    <mergeCell ref="B504:L504"/>
    <mergeCell ref="D505:F505"/>
    <mergeCell ref="I505:K505"/>
    <mergeCell ref="B514:D514"/>
    <mergeCell ref="B515:D515"/>
    <mergeCell ref="B518:M518"/>
    <mergeCell ref="I511:K511"/>
    <mergeCell ref="I512:K512"/>
    <mergeCell ref="B523:M523"/>
    <mergeCell ref="B516:M516"/>
    <mergeCell ref="E517:M517"/>
    <mergeCell ref="D512:F512"/>
    <mergeCell ref="I510:K510"/>
    <mergeCell ref="B520:M520"/>
    <mergeCell ref="E519:M519"/>
    <mergeCell ref="E521:M521"/>
    <mergeCell ref="B522:M522"/>
    <mergeCell ref="C311:D311"/>
    <mergeCell ref="C287:D287"/>
    <mergeCell ref="C298:D298"/>
    <mergeCell ref="D483:M483"/>
    <mergeCell ref="D484:M484"/>
    <mergeCell ref="B485:M485"/>
    <mergeCell ref="B484:C484"/>
    <mergeCell ref="B483:C483"/>
    <mergeCell ref="D501:E501"/>
    <mergeCell ref="B475:D475"/>
    <mergeCell ref="B486:E486"/>
    <mergeCell ref="C339:D339"/>
    <mergeCell ref="C296:D296"/>
    <mergeCell ref="C356:D356"/>
    <mergeCell ref="C464:D464"/>
    <mergeCell ref="C338:D338"/>
    <mergeCell ref="C342:D342"/>
    <mergeCell ref="C349:D349"/>
    <mergeCell ref="F488:L488"/>
    <mergeCell ref="B476:M476"/>
    <mergeCell ref="C227:D227"/>
    <mergeCell ref="C261:D261"/>
    <mergeCell ref="C291:D291"/>
    <mergeCell ref="C297:D297"/>
    <mergeCell ref="B524:M524"/>
    <mergeCell ref="B525:M525"/>
    <mergeCell ref="B528:D529"/>
    <mergeCell ref="B538:M538"/>
    <mergeCell ref="C232:D232"/>
    <mergeCell ref="D497:E497"/>
    <mergeCell ref="B477:M477"/>
    <mergeCell ref="C252:D252"/>
    <mergeCell ref="C325:D325"/>
    <mergeCell ref="C303:D303"/>
    <mergeCell ref="C272:D272"/>
    <mergeCell ref="C277:D277"/>
    <mergeCell ref="F494:F496"/>
    <mergeCell ref="C493:C496"/>
    <mergeCell ref="B489:E489"/>
    <mergeCell ref="D510:F510"/>
    <mergeCell ref="D502:E502"/>
    <mergeCell ref="D503:E503"/>
    <mergeCell ref="B491:E491"/>
    <mergeCell ref="E475:M475"/>
    <mergeCell ref="C474:D474"/>
    <mergeCell ref="C472:D472"/>
    <mergeCell ref="C463:D463"/>
    <mergeCell ref="C292:D292"/>
    <mergeCell ref="C293:D293"/>
    <mergeCell ref="C294:D294"/>
    <mergeCell ref="C295:D295"/>
    <mergeCell ref="C299:D299"/>
    <mergeCell ref="C300:D300"/>
    <mergeCell ref="C301:D301"/>
    <mergeCell ref="C302:D302"/>
    <mergeCell ref="C304:D304"/>
    <mergeCell ref="C305:D305"/>
    <mergeCell ref="C309:D309"/>
    <mergeCell ref="C308:D308"/>
    <mergeCell ref="C313:D313"/>
    <mergeCell ref="C314:D314"/>
    <mergeCell ref="C316:D316"/>
    <mergeCell ref="C317:D317"/>
    <mergeCell ref="C318:D318"/>
    <mergeCell ref="C319:D319"/>
    <mergeCell ref="C321:D321"/>
    <mergeCell ref="C322:D322"/>
    <mergeCell ref="C323:D323"/>
    <mergeCell ref="B98:C98"/>
    <mergeCell ref="B100:C100"/>
    <mergeCell ref="D98:E98"/>
    <mergeCell ref="D100:E100"/>
    <mergeCell ref="B99:C99"/>
    <mergeCell ref="D99:E99"/>
    <mergeCell ref="C213:D213"/>
    <mergeCell ref="E112:M112"/>
    <mergeCell ref="B111:B114"/>
    <mergeCell ref="L108:M108"/>
    <mergeCell ref="L109:M109"/>
    <mergeCell ref="L113:M113"/>
    <mergeCell ref="C119:D119"/>
    <mergeCell ref="C176:D176"/>
    <mergeCell ref="C121:D121"/>
    <mergeCell ref="C127:D127"/>
    <mergeCell ref="C164:D164"/>
    <mergeCell ref="C144:D144"/>
    <mergeCell ref="C139:D139"/>
    <mergeCell ref="C146:D146"/>
    <mergeCell ref="C152:D152"/>
    <mergeCell ref="C170:D170"/>
    <mergeCell ref="C132:D132"/>
    <mergeCell ref="C209:D209"/>
  </mergeCells>
  <hyperlinks>
    <hyperlink ref="K527" r:id="rId1"/>
  </hyperlinks>
  <pageMargins left="0.511811023622047" right="0.31496062992126" top="0.62992125984252001" bottom="0.62992125984252001" header="0.511811023622047" footer="0.511811023622047"/>
  <pageSetup scale="9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2017-08-24T07:56:38Z</dcterms:modified>
</cp:coreProperties>
</file>